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'f9'!$A$19:$N$2744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'f9'!$A$1:$N$381</definedName>
  </definedNames>
  <calcPr calcId="162913" refMode="R1C1" calcOnSave="0"/>
</workbook>
</file>

<file path=xl/calcChain.xml><?xml version="1.0" encoding="utf-8"?>
<calcChain xmlns="http://schemas.openxmlformats.org/spreadsheetml/2006/main">
  <c r="M24" i="189" l="1"/>
  <c r="L29" i="189"/>
  <c r="K32" i="189"/>
  <c r="K29" i="189" s="1"/>
  <c r="L32" i="189"/>
  <c r="M32" i="189"/>
  <c r="M29" i="189" s="1"/>
  <c r="K83" i="189"/>
  <c r="L83" i="189"/>
  <c r="M83" i="189"/>
  <c r="K84" i="189"/>
  <c r="K82" i="189" s="1"/>
  <c r="L84" i="189"/>
  <c r="M84" i="189"/>
  <c r="K87" i="189"/>
  <c r="L87" i="189"/>
  <c r="L86" i="189" s="1"/>
  <c r="M87" i="189"/>
  <c r="K88" i="189"/>
  <c r="L88" i="189"/>
  <c r="M88" i="189"/>
  <c r="K89" i="189"/>
  <c r="L89" i="189"/>
  <c r="M89" i="189"/>
  <c r="K90" i="189"/>
  <c r="K91" i="189"/>
  <c r="L91" i="189"/>
  <c r="M91" i="189"/>
  <c r="K92" i="189"/>
  <c r="L92" i="189"/>
  <c r="M92" i="189"/>
  <c r="K93" i="189"/>
  <c r="L93" i="189"/>
  <c r="M93" i="189"/>
  <c r="K95" i="189"/>
  <c r="K94" i="189" s="1"/>
  <c r="L95" i="189"/>
  <c r="M95" i="189"/>
  <c r="K98" i="189"/>
  <c r="L98" i="189"/>
  <c r="M98" i="189"/>
  <c r="K114" i="189"/>
  <c r="K113" i="189" s="1"/>
  <c r="L114" i="189"/>
  <c r="M114" i="189"/>
  <c r="K117" i="189"/>
  <c r="L117" i="189"/>
  <c r="L113" i="189" s="1"/>
  <c r="M117" i="189"/>
  <c r="K216" i="189"/>
  <c r="L216" i="189"/>
  <c r="M216" i="189"/>
  <c r="M215" i="189" s="1"/>
  <c r="K236" i="189"/>
  <c r="L236" i="189"/>
  <c r="M236" i="189"/>
  <c r="K251" i="189"/>
  <c r="K250" i="189" s="1"/>
  <c r="L251" i="189"/>
  <c r="M251" i="189"/>
  <c r="K279" i="189"/>
  <c r="L279" i="189"/>
  <c r="M279" i="189"/>
  <c r="K293" i="189"/>
  <c r="L293" i="189"/>
  <c r="M293" i="189"/>
  <c r="K294" i="189"/>
  <c r="L294" i="189"/>
  <c r="M294" i="189"/>
  <c r="K295" i="189"/>
  <c r="L295" i="189"/>
  <c r="M295" i="189"/>
  <c r="K296" i="189"/>
  <c r="L296" i="189"/>
  <c r="M296" i="189"/>
  <c r="K303" i="189"/>
  <c r="L303" i="189"/>
  <c r="M303" i="189"/>
  <c r="K304" i="189"/>
  <c r="L304" i="189"/>
  <c r="M304" i="189"/>
  <c r="L305" i="189"/>
  <c r="K306" i="189"/>
  <c r="K305" i="189" s="1"/>
  <c r="L306" i="189"/>
  <c r="M306" i="189"/>
  <c r="M305" i="189" s="1"/>
  <c r="K310" i="189"/>
  <c r="L310" i="189"/>
  <c r="M310" i="189"/>
  <c r="K316" i="189"/>
  <c r="K23" i="189" s="1"/>
  <c r="K317" i="189"/>
  <c r="L317" i="189"/>
  <c r="L316" i="189" s="1"/>
  <c r="L23" i="189" s="1"/>
  <c r="M317" i="189"/>
  <c r="K318" i="189"/>
  <c r="L318" i="189"/>
  <c r="M318" i="189"/>
  <c r="M316" i="189" s="1"/>
  <c r="M23" i="189" s="1"/>
  <c r="K319" i="189"/>
  <c r="K24" i="189" s="1"/>
  <c r="L319" i="189"/>
  <c r="L24" i="189" s="1"/>
  <c r="M319" i="189"/>
  <c r="K322" i="189"/>
  <c r="K25" i="189" s="1"/>
  <c r="L322" i="189"/>
  <c r="L25" i="189" s="1"/>
  <c r="M322" i="189"/>
  <c r="M25" i="189" s="1"/>
  <c r="K323" i="189"/>
  <c r="K26" i="189" s="1"/>
  <c r="L323" i="189"/>
  <c r="L26" i="189" s="1"/>
  <c r="M323" i="189"/>
  <c r="M26" i="189" s="1"/>
  <c r="G29" i="189"/>
  <c r="D32" i="189"/>
  <c r="E32" i="189"/>
  <c r="E29" i="189" s="1"/>
  <c r="F32" i="189"/>
  <c r="G32" i="189"/>
  <c r="H32" i="189"/>
  <c r="I32" i="189"/>
  <c r="I29" i="189" s="1"/>
  <c r="J32" i="189"/>
  <c r="J29" i="189" s="1"/>
  <c r="D83" i="189"/>
  <c r="E83" i="189"/>
  <c r="E82" i="189" s="1"/>
  <c r="F83" i="189"/>
  <c r="G83" i="189"/>
  <c r="G82" i="189" s="1"/>
  <c r="H83" i="189"/>
  <c r="I83" i="189"/>
  <c r="I82" i="189" s="1"/>
  <c r="J83" i="189"/>
  <c r="D84" i="189"/>
  <c r="E84" i="189"/>
  <c r="F84" i="189"/>
  <c r="F82" i="189" s="1"/>
  <c r="G84" i="189"/>
  <c r="H84" i="189"/>
  <c r="I84" i="189"/>
  <c r="J84" i="189"/>
  <c r="J82" i="189" s="1"/>
  <c r="D87" i="189"/>
  <c r="E87" i="189"/>
  <c r="F87" i="189"/>
  <c r="F86" i="189" s="1"/>
  <c r="F85" i="189" s="1"/>
  <c r="G87" i="189"/>
  <c r="H87" i="189"/>
  <c r="I87" i="189"/>
  <c r="J87" i="189"/>
  <c r="D88" i="189"/>
  <c r="D86" i="189" s="1"/>
  <c r="E88" i="189"/>
  <c r="F88" i="189"/>
  <c r="G88" i="189"/>
  <c r="H88" i="189"/>
  <c r="I88" i="189"/>
  <c r="J88" i="189"/>
  <c r="J86" i="189" s="1"/>
  <c r="D89" i="189"/>
  <c r="E89" i="189"/>
  <c r="F89" i="189"/>
  <c r="G89" i="189"/>
  <c r="H89" i="189"/>
  <c r="I89" i="189"/>
  <c r="J89" i="189"/>
  <c r="D91" i="189"/>
  <c r="E91" i="189"/>
  <c r="F91" i="189"/>
  <c r="F90" i="189" s="1"/>
  <c r="G91" i="189"/>
  <c r="H91" i="189"/>
  <c r="I91" i="189"/>
  <c r="J91" i="189"/>
  <c r="J90" i="189" s="1"/>
  <c r="D92" i="189"/>
  <c r="E92" i="189"/>
  <c r="F92" i="189"/>
  <c r="G92" i="189"/>
  <c r="H92" i="189"/>
  <c r="I92" i="189"/>
  <c r="J92" i="189"/>
  <c r="D93" i="189"/>
  <c r="E93" i="189"/>
  <c r="F93" i="189"/>
  <c r="G93" i="189"/>
  <c r="H93" i="189"/>
  <c r="I93" i="189"/>
  <c r="J93" i="189"/>
  <c r="I94" i="189"/>
  <c r="D95" i="189"/>
  <c r="E95" i="189"/>
  <c r="E94" i="189" s="1"/>
  <c r="F95" i="189"/>
  <c r="F94" i="189" s="1"/>
  <c r="G95" i="189"/>
  <c r="H95" i="189"/>
  <c r="I95" i="189"/>
  <c r="J95" i="189"/>
  <c r="D98" i="189"/>
  <c r="D94" i="189" s="1"/>
  <c r="E98" i="189"/>
  <c r="F98" i="189"/>
  <c r="G98" i="189"/>
  <c r="H98" i="189"/>
  <c r="I98" i="189"/>
  <c r="J98" i="189"/>
  <c r="F113" i="189"/>
  <c r="D114" i="189"/>
  <c r="E114" i="189"/>
  <c r="E113" i="189" s="1"/>
  <c r="F114" i="189"/>
  <c r="G114" i="189"/>
  <c r="G113" i="189" s="1"/>
  <c r="H114" i="189"/>
  <c r="I114" i="189"/>
  <c r="I113" i="189" s="1"/>
  <c r="J114" i="189"/>
  <c r="D117" i="189"/>
  <c r="E117" i="189"/>
  <c r="F117" i="189"/>
  <c r="G117" i="189"/>
  <c r="H117" i="189"/>
  <c r="I117" i="189"/>
  <c r="J117" i="189"/>
  <c r="J113" i="189" s="1"/>
  <c r="D216" i="189"/>
  <c r="D215" i="189" s="1"/>
  <c r="E216" i="189"/>
  <c r="F216" i="189"/>
  <c r="F215" i="189" s="1"/>
  <c r="G216" i="189"/>
  <c r="H216" i="189"/>
  <c r="I216" i="189"/>
  <c r="I215" i="189" s="1"/>
  <c r="J216" i="189"/>
  <c r="J215" i="189" s="1"/>
  <c r="D236" i="189"/>
  <c r="E236" i="189"/>
  <c r="F236" i="189"/>
  <c r="G236" i="189"/>
  <c r="H236" i="189"/>
  <c r="I236" i="189"/>
  <c r="J236" i="189"/>
  <c r="D251" i="189"/>
  <c r="E251" i="189"/>
  <c r="F251" i="189"/>
  <c r="G251" i="189"/>
  <c r="H251" i="189"/>
  <c r="I251" i="189"/>
  <c r="J251" i="189"/>
  <c r="D279" i="189"/>
  <c r="E279" i="189"/>
  <c r="F279" i="189"/>
  <c r="G279" i="189"/>
  <c r="H279" i="189"/>
  <c r="I279" i="189"/>
  <c r="J279" i="189"/>
  <c r="D293" i="189"/>
  <c r="E293" i="189"/>
  <c r="F293" i="189"/>
  <c r="G293" i="189"/>
  <c r="H293" i="189"/>
  <c r="I293" i="189"/>
  <c r="J293" i="189"/>
  <c r="D294" i="189"/>
  <c r="E294" i="189"/>
  <c r="F294" i="189"/>
  <c r="G294" i="189"/>
  <c r="H294" i="189"/>
  <c r="I294" i="189"/>
  <c r="J294" i="189"/>
  <c r="D295" i="189"/>
  <c r="E295" i="189"/>
  <c r="F295" i="189"/>
  <c r="G295" i="189"/>
  <c r="H295" i="189"/>
  <c r="I295" i="189"/>
  <c r="J295" i="189"/>
  <c r="D296" i="189"/>
  <c r="E296" i="189"/>
  <c r="F296" i="189"/>
  <c r="G296" i="189"/>
  <c r="H296" i="189"/>
  <c r="I296" i="189"/>
  <c r="J296" i="189"/>
  <c r="D303" i="189"/>
  <c r="E303" i="189"/>
  <c r="F303" i="189"/>
  <c r="G303" i="189"/>
  <c r="H303" i="189"/>
  <c r="I303" i="189"/>
  <c r="J303" i="189"/>
  <c r="D304" i="189"/>
  <c r="E304" i="189"/>
  <c r="F304" i="189"/>
  <c r="G304" i="189"/>
  <c r="H304" i="189"/>
  <c r="I304" i="189"/>
  <c r="J304" i="189"/>
  <c r="D306" i="189"/>
  <c r="D305" i="189" s="1"/>
  <c r="E306" i="189"/>
  <c r="F306" i="189"/>
  <c r="G306" i="189"/>
  <c r="H306" i="189"/>
  <c r="H305" i="189" s="1"/>
  <c r="I306" i="189"/>
  <c r="J306" i="189"/>
  <c r="D310" i="189"/>
  <c r="E310" i="189"/>
  <c r="F310" i="189"/>
  <c r="G310" i="189"/>
  <c r="H310" i="189"/>
  <c r="I310" i="189"/>
  <c r="J310" i="189"/>
  <c r="D316" i="189"/>
  <c r="D23" i="189" s="1"/>
  <c r="D317" i="189"/>
  <c r="E317" i="189"/>
  <c r="E316" i="189" s="1"/>
  <c r="E23" i="189" s="1"/>
  <c r="F317" i="189"/>
  <c r="G317" i="189"/>
  <c r="G316" i="189" s="1"/>
  <c r="G23" i="189" s="1"/>
  <c r="H317" i="189"/>
  <c r="I317" i="189"/>
  <c r="I316" i="189" s="1"/>
  <c r="I23" i="189" s="1"/>
  <c r="J317" i="189"/>
  <c r="D318" i="189"/>
  <c r="E318" i="189"/>
  <c r="F318" i="189"/>
  <c r="G318" i="189"/>
  <c r="H318" i="189"/>
  <c r="H316" i="189" s="1"/>
  <c r="H23" i="189" s="1"/>
  <c r="I318" i="189"/>
  <c r="J318" i="189"/>
  <c r="J316" i="189" s="1"/>
  <c r="J23" i="189" s="1"/>
  <c r="D319" i="189"/>
  <c r="D24" i="189" s="1"/>
  <c r="E319" i="189"/>
  <c r="E24" i="189" s="1"/>
  <c r="F319" i="189"/>
  <c r="F24" i="189" s="1"/>
  <c r="G319" i="189"/>
  <c r="G24" i="189" s="1"/>
  <c r="H319" i="189"/>
  <c r="H24" i="189" s="1"/>
  <c r="I319" i="189"/>
  <c r="I24" i="189" s="1"/>
  <c r="J319" i="189"/>
  <c r="J24" i="189" s="1"/>
  <c r="D322" i="189"/>
  <c r="D25" i="189" s="1"/>
  <c r="E322" i="189"/>
  <c r="E25" i="189" s="1"/>
  <c r="F322" i="189"/>
  <c r="F25" i="189" s="1"/>
  <c r="G322" i="189"/>
  <c r="G25" i="189" s="1"/>
  <c r="H322" i="189"/>
  <c r="H25" i="189" s="1"/>
  <c r="I322" i="189"/>
  <c r="I25" i="189" s="1"/>
  <c r="J322" i="189"/>
  <c r="J25" i="189" s="1"/>
  <c r="D323" i="189"/>
  <c r="D26" i="189" s="1"/>
  <c r="E323" i="189"/>
  <c r="E26" i="189" s="1"/>
  <c r="F323" i="189"/>
  <c r="F26" i="189" s="1"/>
  <c r="G323" i="189"/>
  <c r="G26" i="189" s="1"/>
  <c r="H323" i="189"/>
  <c r="H26" i="189" s="1"/>
  <c r="I323" i="189"/>
  <c r="I26" i="189" s="1"/>
  <c r="J323" i="189"/>
  <c r="J26" i="189" s="1"/>
  <c r="F316" i="189" l="1"/>
  <c r="F23" i="189" s="1"/>
  <c r="E215" i="189"/>
  <c r="D113" i="189"/>
  <c r="E90" i="189"/>
  <c r="E305" i="189"/>
  <c r="G250" i="189"/>
  <c r="J94" i="189"/>
  <c r="H86" i="189"/>
  <c r="H85" i="189" s="1"/>
  <c r="H82" i="189"/>
  <c r="M94" i="189"/>
  <c r="M86" i="189"/>
  <c r="K86" i="189"/>
  <c r="K85" i="189" s="1"/>
  <c r="I86" i="189"/>
  <c r="G86" i="189"/>
  <c r="G85" i="189" s="1"/>
  <c r="G28" i="189" s="1"/>
  <c r="I90" i="189"/>
  <c r="H90" i="189"/>
  <c r="G90" i="189"/>
  <c r="L250" i="189"/>
  <c r="L90" i="189"/>
  <c r="L82" i="189"/>
  <c r="I305" i="189"/>
  <c r="H250" i="189"/>
  <c r="D250" i="189"/>
  <c r="I250" i="189"/>
  <c r="I112" i="189" s="1"/>
  <c r="I22" i="189" s="1"/>
  <c r="H215" i="189"/>
  <c r="G215" i="189"/>
  <c r="D82" i="189"/>
  <c r="M90" i="189"/>
  <c r="M82" i="189"/>
  <c r="D90" i="189"/>
  <c r="D85" i="189" s="1"/>
  <c r="E86" i="189"/>
  <c r="J305" i="189"/>
  <c r="H94" i="189"/>
  <c r="G94" i="189"/>
  <c r="I85" i="189"/>
  <c r="I28" i="189" s="1"/>
  <c r="H29" i="189"/>
  <c r="M113" i="189"/>
  <c r="L94" i="189"/>
  <c r="L28" i="189" s="1"/>
  <c r="F250" i="189"/>
  <c r="F112" i="189" s="1"/>
  <c r="F22" i="189" s="1"/>
  <c r="K215" i="189"/>
  <c r="K112" i="189" s="1"/>
  <c r="K22" i="189" s="1"/>
  <c r="E250" i="189"/>
  <c r="E112" i="189" s="1"/>
  <c r="E22" i="189" s="1"/>
  <c r="F29" i="189"/>
  <c r="F28" i="189" s="1"/>
  <c r="F21" i="189" s="1"/>
  <c r="G305" i="189"/>
  <c r="G112" i="189" s="1"/>
  <c r="G22" i="189" s="1"/>
  <c r="F305" i="189"/>
  <c r="J250" i="189"/>
  <c r="J112" i="189" s="1"/>
  <c r="J22" i="189" s="1"/>
  <c r="L215" i="189"/>
  <c r="L112" i="189" s="1"/>
  <c r="L22" i="189" s="1"/>
  <c r="E85" i="189"/>
  <c r="E28" i="189" s="1"/>
  <c r="J85" i="189"/>
  <c r="J28" i="189" s="1"/>
  <c r="D29" i="189"/>
  <c r="M250" i="189"/>
  <c r="H113" i="189"/>
  <c r="L85" i="189"/>
  <c r="K28" i="189"/>
  <c r="D112" i="189"/>
  <c r="D22" i="189" s="1"/>
  <c r="H28" i="189" l="1"/>
  <c r="H112" i="189"/>
  <c r="H22" i="189" s="1"/>
  <c r="D28" i="189"/>
  <c r="M85" i="189"/>
  <c r="M28" i="189" s="1"/>
  <c r="M21" i="189" s="1"/>
  <c r="J21" i="189"/>
  <c r="J27" i="189"/>
  <c r="J20" i="189" s="1"/>
  <c r="M112" i="189"/>
  <c r="M22" i="189" s="1"/>
  <c r="K21" i="189"/>
  <c r="K27" i="189"/>
  <c r="K20" i="189" s="1"/>
  <c r="L21" i="189"/>
  <c r="L27" i="189"/>
  <c r="L20" i="189" s="1"/>
  <c r="G21" i="189"/>
  <c r="G27" i="189"/>
  <c r="G20" i="189" s="1"/>
  <c r="H21" i="189"/>
  <c r="H27" i="189"/>
  <c r="H20" i="189" s="1"/>
  <c r="E21" i="189"/>
  <c r="E27" i="189"/>
  <c r="E20" i="189" s="1"/>
  <c r="D27" i="189"/>
  <c r="D20" i="189" s="1"/>
  <c r="D21" i="189"/>
  <c r="I21" i="189"/>
  <c r="I27" i="189"/>
  <c r="I20" i="189" s="1"/>
  <c r="F27" i="189"/>
  <c r="F20" i="189" s="1"/>
  <c r="M27" i="189" l="1"/>
  <c r="M20" i="189" s="1"/>
</calcChain>
</file>

<file path=xl/sharedStrings.xml><?xml version="1.0" encoding="utf-8"?>
<sst xmlns="http://schemas.openxmlformats.org/spreadsheetml/2006/main" count="1486" uniqueCount="753">
  <si>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</si>
  <si>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</si>
  <si>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</si>
  <si>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</si>
  <si>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</si>
  <si>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</si>
  <si>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</si>
  <si>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</si>
  <si>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</si>
  <si>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</si>
  <si>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</si>
  <si>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</si>
  <si>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</si>
  <si>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</si>
  <si>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</si>
  <si>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</si>
  <si>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</si>
  <si>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</si>
  <si>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</si>
  <si>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</si>
  <si>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</si>
  <si>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</si>
  <si>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</si>
  <si>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</si>
  <si>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</si>
  <si>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</si>
  <si>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</si>
  <si>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</si>
  <si>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</si>
  <si>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</si>
  <si>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</si>
  <si>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</si>
  <si>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</si>
  <si>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</si>
  <si>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</si>
  <si>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</si>
  <si>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</si>
  <si>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</si>
  <si>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</si>
  <si>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</si>
  <si>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</si>
  <si>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</si>
  <si>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</si>
  <si>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</si>
  <si>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</si>
  <si>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</si>
  <si>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</si>
  <si>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</si>
  <si>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</si>
  <si>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</si>
  <si>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</si>
  <si>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</si>
  <si>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</si>
  <si>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</si>
  <si>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</si>
  <si>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</si>
  <si>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</si>
  <si>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</si>
  <si>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</si>
  <si>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</si>
  <si>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</si>
  <si>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2-х КЛ 10 кВ ф.16, 29 ПС 110/10/10 кВ Октябрьская до границ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</si>
  <si>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</si>
  <si>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2-х ВЛ 10 кВ - воздушные участки ЛЭП 10 кВ 1, 2 с.ш. ПС 110/10 кВ Нива с установкой разъединителей (4 шт), ПКУ (2 шт) до границ участка Заявителя для Техприсоединения ООО Лебедяньмолоко, договор №42194903 от 07.04.22 (свыше 670 кВт; протяженность 12,21 км)</t>
  </si>
  <si>
    <t>N_ЛП-2942</t>
  </si>
  <si>
    <t>Строительство 2-х КЛ 10 кВ - кабельные участки ЛЭП 10 кВ  1, 2 с.ш. ПС 110/10 кВ Нива до границ участка Заявителя для Техприсоединения ООО Лебедяньмолоко, договор №42194903 от 07.04.22 (свыше 670 кВт; протяженность 7,0 км, в том числе ГНБ-0,08 км)</t>
  </si>
  <si>
    <t>N_ЛП-2943</t>
  </si>
  <si>
    <t>Строительство 2-х КЛ 6 кВ ф.1, 2 ПС 110/35/6 кВ Бугор до строящейся ТП 6/0,4/2х1250 кВА для Техприсоединения ООО СЗ Инстеп.Механизаторов, договор №42197928 от 25.05.22 (свыше 670 кВт; протяженность 0,95 км в т.ч. ГНБ - 0,85 км)</t>
  </si>
  <si>
    <t>N_ЛП-2964</t>
  </si>
  <si>
    <t>Строительство КЛ 0,4 кВ от строящейся ТП 6/0,4/2х1250 кВА ф.1, 2 ПС 110/35/6 кВ Бугор до границ участка Заявителя для Техприсоединения ООО СЗ Инстеп.Механизаторов, договор №42197928 от 25.05.22 (свыше 670 кВт; протяженность 1,905 км)</t>
  </si>
  <si>
    <t>N_ЛП-2966</t>
  </si>
  <si>
    <t>Строительство КЛ 10 кВ ф.ПТФ Бройлерная ПС 35/10 кВ Солидарность до строящейся ТП 10/0,4 кВ для Техприсоединения АО Липецкнефтепродукт, договор №41990761 от 08.10.20 (до 670 кВт; протяженность 0,117 км в т.ч. ГНБ-0,035 км)</t>
  </si>
  <si>
    <t>N_ЛП-2986</t>
  </si>
  <si>
    <t>Строительство ответвления ВЛ 10 кВ Московка ПС 35/10 кВ Дмитриевка с установкой дополнительной опоры (в пролете оп.198-199), разъединителей с ручным приводом (1 шт) и ПКУ (1 шт) до границы балансовой принадлежности Заявителя для Техприсоединения ООО Атланта, договор №42208523 от 28.07.22 (до 670 кВт; протяженность 0,081 км)</t>
  </si>
  <si>
    <t>N_ЛП-3003</t>
  </si>
  <si>
    <t>Строительство 2-х КЛ 10 кВ в рассечку ТП-1010 - ТП-1011  яч.304, 404 ПС 110/10/10 кВ Университетская до строящейся ТП 10/0,4/2х630 кВА для Техприсоединения ООО СЗ Компания СФС, договор №42133296 от 09.01.21 (до 670 кВт; протяженность 0,14 км, в том числе ГНБ - 0,1 км)</t>
  </si>
  <si>
    <t>N_ЛП-3004</t>
  </si>
  <si>
    <t>Строительство ТП 10/0,4/2х630 кВА яч.304, 404 ПС 110/10/10 кВ Университетская для Техприсоединения ООО СЗ Компания СФС, договор №42133296 от 09.011.21 (до 670 кВт; трансформаторная мощность 1,26 МВА)</t>
  </si>
  <si>
    <t>N_ЛП-3005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</si>
  <si>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</si>
  <si>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N_ЛП-3023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</si>
  <si>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</si>
  <si>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N_ЛП-3030</t>
  </si>
  <si>
    <t>Строительство ответвления оп.4/4 ВЛ 10 кВ №5 ПС 110/35/10 кВ Добринка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Липецкие зори, договор №42249128 от 04.10.22 (до 670 кВт, протяженность 0,007 км)</t>
  </si>
  <si>
    <t>N_ЛП-3038</t>
  </si>
  <si>
    <t>Строительство 2-х КЛ 10 кВ в рассечку ТП-3г-28/400 кВА - ТП-3г-32/2х250 кВА яч.22 ПС 110/35/10 кВ Гороховская до строящейся КТП 10/0,4 кВ для Техприсоединения Православная религиозная организация Задонского монастыря, договор №42314850 от 17.02.23 (до 670 кВт, протяженность 0,16 км)</t>
  </si>
  <si>
    <t>N_ЛП-3177</t>
  </si>
  <si>
    <t>Строительство КТП 10/0,4 кВ яч.22 ПС 110/35/10 кВ Гороховская с установкой ПКУ 0,4 кВ (1 шт) для Техприсоединения Православная религиозная организация Задонского монастыря, договор №42314850 от 17.02.23 (до 670 кВт; трансформаторная мощность 0,63 МВА)</t>
  </si>
  <si>
    <t>N_ЛП-3178</t>
  </si>
  <si>
    <t>Строительство 3-х КЛ 0,4 кВ от строящейся КТП 10/0,4 кВ яч.22 ПС 110/35/10 кВ Гороховская до границы участка Заявителя для Техприсоединения Православная религиозная организация Задонского монастыря, договор №42314850 от 17.02.23 (до 670 кВт; протяженность 0,36 км)</t>
  </si>
  <si>
    <t>N_ЛП-3179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</si>
  <si>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</si>
  <si>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</si>
  <si>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Строительство 2-х КЛ 10 кВ яч.5, 6 ТП-28/8  яч.110, 210 ПС 110/10 кВ Университетская до строящейся КТП 6/0,4/2х1000 кВА  для Техприсоединения ООО СЗ Строймастер, договор №42293646 от 30.01.23 (свыше 670 кВт; протяженность 0,24 км, в том числе ГНБ - 0,16 км)</t>
  </si>
  <si>
    <t>N_ЛП-3192</t>
  </si>
  <si>
    <t>Строительство КТП 6/0,4/2х1000 кВА яч.5, 6 ТП-28/8 яч.110, 210 ПС 110/10 кВ Университетская для Техприсоединения ООО СЗ Строймастер, договор №42293646 от 30.01.23 (свыше 670 кВт; трансформаторная мощность 2,0 МВА)</t>
  </si>
  <si>
    <t>N_ЛП-3193</t>
  </si>
  <si>
    <t>Строительство 14-ти КЛ 0,4 кВ от строящейся ТП 6/0,4/2х1000 кВА яч.5, 6 ТП-28/8 яч.110, 210 ПС 110/10 кВ Университетская до границы балансовой принадлежности Заявителя для Техприсоединения ООО СЗ Строймастер, договор №42293646 от 30.01.23 (свыше 670 кВт; протяженность 0,4 км)</t>
  </si>
  <si>
    <t>N_ЛП-3194</t>
  </si>
  <si>
    <t>Строительство ответвления оп.149 ВЛ 10 кВ ПП-3 яч.6 ПС 35/10 кВ Бутырки с установкой ответвительной арматуры, разъединителей (1 шт), ПКУ (1 шт) до границы балансовой принадлежности Заявителя для Техприсоединения Корякин В.И, договор №42305667 от 01.03.23 (до 670 кВт, протяженность 0,18 км)</t>
  </si>
  <si>
    <t>N_ЛП-3200</t>
  </si>
  <si>
    <t>Строительство 2-х КЛ 10 кВ яч.06, 21 ПС 110/10/10 кВ Октябрьская до строящейся РП 10 кВ для Техприсоединения ООО СЗ ОДСК-Л4, договор №42322519 от 14.03.23 (свыше 670 кВт; протяженность 2,53 км, в том числе ГНБ - 1,67 км)</t>
  </si>
  <si>
    <t>O_ЛП-3203</t>
  </si>
  <si>
    <t>Строительство РП 10 кВ яч.06, 21 ПС 110/10/10 кВ Октябрьская с установкой ячеек (15 шт) с выкатными элементами, ВВ, ТТ, УРЗА, ПУ (2 шт) для Техприсоединения ООО СЗ ОДСК-Л4, договор №42322519 от 14.03.23 (свыше 670 кВт)</t>
  </si>
  <si>
    <t>O_ЛП-3204</t>
  </si>
  <si>
    <t>Строительство ответвления оп.48 ВЛ 10 кВ ПП-3 яч.6 ПС 35/10 кВ Бутырки до ТП-87А Заявителя с установкой пункта секционирования с использованием реклоузеров (1 шт), разъединителей (2 шт), ПКУ (1 шт) для Техприсоединения ООО МеталлургЭнергоСтрой, договор №42307624 от 07.04.23 (свыше 670 кВт, протяженность 0,54 км)</t>
  </si>
  <si>
    <t>N_ЛП-3212</t>
  </si>
  <si>
    <t>Строительство 2-х КЛ 10 кВ 1, 2 с.ш. РУ-56 яч.25, 46 ПС 110/10/10 кВ Октябрьская до строящейся КТП 10/0,4/2х1000 кВА для Техприсоединения ООО СЗ Сфера, договор №42293501 от 24.04.23 (свыше 670 кВт; протяженность 2,3 км)</t>
  </si>
  <si>
    <t>N_ЛП-3220</t>
  </si>
  <si>
    <t>Строительство 14-ти КЛ 0,4 кВ от строящейся КТП 10/0,4/2х1000 кВА 1, 2 с.ш. РУ-56 яч.25, 46 ПС 110/10/10 кВ Октябрьская до границы участка Заявителя для Техприсоединения ООО СЗ Сфера, договор №42293501 от 24.04.23 (свыше 670 кВт; протяженность 4,32 км)</t>
  </si>
  <si>
    <t>N_ЛП-3221</t>
  </si>
  <si>
    <t>Строительство КТП 10/0,4/2х1000 кВА 1, 2 с.ш. РП-56 яч.25, 46 ПС 110/10/10 кВ Октябрьская для Техприсоединения ООО СЗ Сфера, договор №42293501 от 24.04.23 (свыше 670 кВт; трансформаторная мощность 2,0 МВА)</t>
  </si>
  <si>
    <t>N_ЛП-3222</t>
  </si>
  <si>
    <t>Строительство 2-х КЛ 10 кВ ф.8, 9 ТП-810 яч.103, 203 ПС 110/10/10 кВ Манежная до строящейся ТП 10/0,4/2х1000 кВА для Техприсоединения ООО СЗ Строймастер, договор №42328517 от 17.05.23 (свыше 670 кВт; протяженность 1,93 км, в том числе ГНБ - 0,95 км)</t>
  </si>
  <si>
    <t>N_ЛП-3229</t>
  </si>
  <si>
    <t>Строительство КТП 10/0,4/2х1000 кВА ф.8, 9 ТП-810 яч.103, 203 ПС 110/10/10 кВ Манежная для Техприсоединения ООО СЗ Строймастер, договор №42328517 от 17.05.23 (свыше 670 кВт; трансформаторная мощность 2,0 МВА)</t>
  </si>
  <si>
    <t>N_ЛП-3230</t>
  </si>
  <si>
    <t>Строительство 14-ти КЛ 0,4 кВ от строящейся ТП 10/0,4/2х1000 кВА яч.103, 203 ПС 110/10/10 кВ Манежная до границы участка Заявителя для Техприсоединения ООО СЗ Строймастер, договор №42328517 от 17.05.23 (свыше 670 кВт; протяженность 2,42 км)</t>
  </si>
  <si>
    <t>N_ЛП-3231</t>
  </si>
  <si>
    <t>Строительство КТП 10/0,4/2х400 кВА яч.17, 18 ПС 35/10/6 кВ ЦРП Город с установкой ПУ 0,4 кВ (2 шт) для Техприсоединения МАУК ГМЦ, договор №42357375 от 06.06.23 (до 670 кВт; трансформаторная мощность 0,8 МВА)</t>
  </si>
  <si>
    <t>N_ЛП-3236</t>
  </si>
  <si>
    <t>Строительство 4-х КЛ 0,4 кВ от строящейся КТП 10/0,4/2х400 кВА яч.17, 18 ПС 35/10/6 кВ ЦРП Город до границ участка Заявителя для Техприсоединения МАУК ГМЦ, договор №42357375 от 06.06.23 (до 670 кВт; протяженность 0,28 км)</t>
  </si>
  <si>
    <t>N_ЛП-3237</t>
  </si>
  <si>
    <t>Строительство ВЛ 10 кВ - воздушный участок ЛЭП 10 кВ 2 с.ш. ПС 110/10 кВ Нива с установкой разъединителей (1 шт) до строящейся КТП 10/0,4/2х1000 кВА  для Техприсоединения ОКУ УКС Липецкой области, договор №42339956 от 31.07.23 (свыше 670 кВт; протяженность 5,11 км)</t>
  </si>
  <si>
    <t>P_ЛП-3274</t>
  </si>
  <si>
    <t>Строительство КЛ 10 кВ - кабельный участок ЛЭП 10 кВ 2 с.ш. ПС 110/10 кВ Нива до строящейся КТП 10/0,4/2х1000 кВА для Техприсоединения ОКУ УКС Липецкой области, договор №42339956 от 31.07.23 (свыше 670 кВт; протяженность 0,07 км)</t>
  </si>
  <si>
    <t>P_ЛП-3275</t>
  </si>
  <si>
    <t>Строительство КТП 10/0,4/2х1000 кВА 1, 2 с.ш. ПС 110/10 кВ Нива для Техприсоединения ОКУ УКС Липецкой области, договор №42339956 от 31.07.23 (свыше 670 кВт; трансформаторная мощность 2,0 МВА)</t>
  </si>
  <si>
    <t>P_ЛП-3276</t>
  </si>
  <si>
    <t>Строительство 8-ми КЛ 0,4 кВ от строящейся КТП 10/0,4/2х1000 кВА 1, 2 с.ш. ПС 110/10 кВ Нива с установкой ПКУ (8 шт) до границ балансовой принадлежности Заявителя для Техприсоединения ОКУ УКС Липецкой области, договор №42339956 от 31.07.23 (свыше 670 кВт; протяженность 0,2 км)</t>
  </si>
  <si>
    <t>P_ЛП-3277</t>
  </si>
  <si>
    <t>Строительство ТП 10/0,4/2х1000 кВА яч.3, 7 ТП-1015 яч.304, 404 ПС 110/10/10 кВ Университетская с установкой ПУ 0,4 кВ (6 шт) для Техприсоединения МКУ Управление строительства г. Липецк, договор №42344990 от 21.09.23 (свыше 670 кВт; трансформаторная мощность 2,0 МВА)</t>
  </si>
  <si>
    <t>P_ЛП-3298</t>
  </si>
  <si>
    <t>Строительство КТП 6/0,4/2х1250 кВА 1, 2 с.ш. РТП-22 ф.47, 60 ПС 110/10/6 кВ Юго-Западная с установкой ПУ 0,4 кВ (10 шт) для Техприсоединения ГУЗ ОДБ, договор №42386801 от 04.10.23 (свыше 670 кВт; трансформаторная мощность 2,5 МВА)</t>
  </si>
  <si>
    <t>P_ЛП-3362</t>
  </si>
  <si>
    <t>Строительство 2-х КЛ 6 кВ 3, 4 с.ш. ПС 110/6 кВ Трубная-2 до строящейся РП-Новая Гагарина для Техприсоединения ООО СЗ Адмирал, договор №42360201 от 01.04.24 (от 670 кВт; протяженность 2,7 км в т.ч. ГНБ - 2,62 км)</t>
  </si>
  <si>
    <t>P_ЛП-3452</t>
  </si>
  <si>
    <t>Строительство ответвления оп.179 ВЛ 10 кВ МТФ Комплекс ПС 35/10 кВ Казаки с установкой ответвительной арматуры, разъединителей (2 шт), ПКУ (1 шт) до границы участка Заявителя для Техприсоединения ПАО Энергия, договор №42486145 от 15.04.24 (до 670 кВт, протяженность 6,3 км)</t>
  </si>
  <si>
    <t>P_ЛП-3453</t>
  </si>
  <si>
    <t>Строительство КЛ 0,4 кВ ТП-180 ПС 110/10/6 кВ Южная с установкой панели коммутации с ПУ (1 шт) до объекта присоединения Заявителя для Техприсоединения ИП Стукалин М.С, договор №42487921 от 03.04.24 (до 670 кВт; протяженность 0,06 км, в т.ч. ГНБ - 0,05 км)</t>
  </si>
  <si>
    <t>P_ЛП-3459</t>
  </si>
  <si>
    <t>Строительство КЛ 0,4 кВ ТП-16 ПС 110/35/6 кВ Бугор с установкой ПУ (1 шт) до границы балансовой принадлежности Заявителя для Техприсоединения ИП Стукалин М.С, договор №42487921 от 03.04.24 (до 670 кВт; протяженность 0,41 км, в т.ч. ГНБ - 0,4 км)</t>
  </si>
  <si>
    <t>P_ЛП-3460</t>
  </si>
  <si>
    <t>Строительство 2-х КЛ 10 кВ яч.3, 5 ПС 110/10/6 кВ Юго-Западная до строящейся КТП 10/0,4/2х1250 кВА для Техприсоединения ООО Компания Донатор, договор №42455973 от 05.04.24 (свыше 670 кВт; протяженность 1,56 км, в т. Ч. ГНБ - 1,54 км)</t>
  </si>
  <si>
    <t>P_ЛП-3462</t>
  </si>
  <si>
    <t>Строительство КТП 10/0,4/2х1250 кВА яч.3, 5 ПС 110/10/6 кВ Юго-Западная для Техприсоединения ООО Компания Донатор, договор №42455973 от 05.04.24 (свыше 670 кВт; трансформаторная мощность 2,5 МВА)</t>
  </si>
  <si>
    <t>P_ЛП-3463</t>
  </si>
  <si>
    <t>Строительство 6-ти КЛ 0,4 кВ от строящейся КТП 10/0,4/2х1250 кВА яч.3, 5 ПС 110/10/6 кВ Юго-Западная с установкой ПКУ 0,4 кВ (6 шт) до границ балансовой принадлежности Заявителя для Техприсоединения ООО Компания Донатор, договор №42455973 от 05.04.24 (свыше 670 кВт; протяженность 0,21 км)</t>
  </si>
  <si>
    <t>P_ЛП-3464</t>
  </si>
  <si>
    <t>Строительство ответвления оп.18-6 ВЛ 10 кВ Ольховец ПС 35/10 кВ Казаки с установкой ответвительной арматуры, разъединителей (1 шт), ПКУ (1 шт), до границы балансовой принадлежности Заявителя для Техприсоединения ООО Твой Бетон, договор №42393998 от 23.01.24 (до 670 кВт, протяженность 0,15 км)</t>
  </si>
  <si>
    <t>P_ЛП-3550</t>
  </si>
  <si>
    <t>Строительство ПП 6 кВ 3 с.ш. ПС 110/6/6 кВ Трубная-2 с установкой ПУ 6 кВ для Техприсоединения ООО Акзо Нобель Коутингс, договор №42555446 от 24.12.24 (свыше 670 кВт)</t>
  </si>
  <si>
    <t>P_ЛП-3623</t>
  </si>
  <si>
    <t>Строительство КЛ 6 кВ 3 с.ш. ПС 110/6/6 кВ Трубная-2 до строящегося ПП 6 кВ для Техприсоединения ООО Акзо Нобель Коутингс, договор №42555446 от 24.12.24 (свыше 670 кВт, протяженность 0,88 км, в т.ч. ГНБ - 0,86 км)</t>
  </si>
  <si>
    <t>P_ЛП-3624</t>
  </si>
  <si>
    <t>Строительство 2-х ПП 10 кВ ТП-924 ф.303, 403 ПС 110/10/10 кВ Манежная с установкой ПУ (2 шт) для Техприсоединения ООО СУ 32, договор №42520737 от 16.01.25 (свыше 670 кВт)</t>
  </si>
  <si>
    <t>P_ЛП-3651</t>
  </si>
  <si>
    <t>Строительство 2-х КЛ 10 кВ ТП-924 ф.303, 403 ПС 110/10/10 кВ Манежная до строящихся ПП 10 кВ (2 шт) для Техприсоединения ООО СУ 32, договор №42520737 от 16.01.25 (свыше 670 кВт; протяженность 1,92 км, в том числе ГНБ - 1,86 км)</t>
  </si>
  <si>
    <t>P_ЛП-3652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</si>
  <si>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</si>
  <si>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</si>
  <si>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</si>
  <si>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</si>
  <si>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</si>
  <si>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</si>
  <si>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</si>
  <si>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</si>
  <si>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</si>
  <si>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</si>
  <si>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</si>
  <si>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</si>
  <si>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</si>
  <si>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</si>
  <si>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</si>
  <si>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</si>
  <si>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</si>
  <si>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</si>
  <si>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ответвления ВЛ 6 кВ ф.16 ПС 35/6 кВ Птицефабрика до ТП-1101 для Техприсоединения СНТ Аэропорт-2, договор №41659864 от 09.07.18 (до 670 кВт; протяженность 3,53 км)</t>
  </si>
  <si>
    <t>K_ЛП-2070</t>
  </si>
  <si>
    <t>Строительство КЛ 6 кВ - кабельная вставка ответвления ВЛ 6 кВ ф.16 ПС 35/6 кВ Птицефабрика до ТП-1101 для Техприсоединения СНТ Аэропорт-2, договор №41659864 от 09.07.18 (до 670 кВт; протяженность 0,24 км, в том числе ГНБ - 0,22 км)</t>
  </si>
  <si>
    <t>K_ЛП-2072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</si>
  <si>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</si>
  <si>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</si>
  <si>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6 кВ ф.16 ПС 35/6 кВ Птицефабрика с установкой дополнительной анкерной опоры (1 шт) для Техприсоединения СНТ Аэропорт-2, договор №41659864 от 09.07.18 (до 670 кВт)</t>
  </si>
  <si>
    <t>K_ЛП-2074</t>
  </si>
  <si>
    <t>Техперевооружение ПС 110/10/10 кВ Октябрьская с заменой трансформаторов тока 10 кВ (2 шт) в яч.16, 29 для Техприсоединения АО ПРОГРЕСС, договор №41807521 от 15.08.19 (свыше 670 кВт)</t>
  </si>
  <si>
    <t>K_ЛП-2257</t>
  </si>
  <si>
    <t>Техперевооружение ПС 110/35/6 кВ Бугор с заменой ТТ (6 шт), ВВ (2 шт), устройств РЗА на микропроцессорные (1 шт) в яч.1, 2 РУ 6 кВ для Техприсоединения ООО СЗ Инстеп.Механизаторов, договор №42197928 от 25.05.22 (свыше 670 кВт)</t>
  </si>
  <si>
    <t>N_ЛП-2968</t>
  </si>
  <si>
    <t>Реконструкция ТП-183 ПС 110/10/6 кВ Южная с заменой силовых трансформаторов (2х630 на 2х1000 кВА), с установкой дополнительных коммутационных аппаратов 0,4 кВ (2 шт), ПКУ (4 шт) для Техприсоединения ООО Поликолор, договор №42174319 от 10.12.21 (до 670 кВт; трансформаторная мощность 2,0 МВА)</t>
  </si>
  <si>
    <t>N_ЛП-3016</t>
  </si>
  <si>
    <t>Техперевооружение ПС 110/35/10 кВ Добринка с заменой трансформаторов тока 10 кВ (3 шт) в яч.16 для Техприсоединения ООО Липецкие зори, договор №42249128 от 04.10.22 (до 670 кВт)</t>
  </si>
  <si>
    <t>N_ЛП-3037</t>
  </si>
  <si>
    <t>Техперевооружение ПС 35/10 кВ Бутырки с заменой трансформаторов тока (3 шт) в яч.6 РУ 10 кВ для Техприсоединения Корякин В.И, договор №42305667 от 01.03.23 (до 670 кВт)</t>
  </si>
  <si>
    <t>N_ЛП-3195</t>
  </si>
  <si>
    <t>Техперевооружение ПС 35/10 кВ Бутырки с заменой трансформаторов тока (3 шт) в яч.6 РУ 6 кВ для Техприсоединения ООО МеталлургЭнергоСтрой, договор №42307624 от 07.04.23 (свыше 670 кВт)</t>
  </si>
  <si>
    <t>N_ЛП-3213</t>
  </si>
  <si>
    <t>Техперевооружение ПС 35/10 кВ Колесово с заменой трансформаторов тока (3 шт), устройств РЗА и ПА в яч.2 РУ 10 кВ для Техприсоединения АО Аврора, договор №42332420 от 03.04.23 (свыше 670 кВт)</t>
  </si>
  <si>
    <t>N_ЛП-3215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</si>
  <si>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</si>
  <si>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</si>
  <si>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Модернизация ТП-1136 ПС 35/6 кВ №2 Свободный Сокол с установкой панели коммутационных аппаратов (6 шт), ПУ (4 шт) для Техприсоединения ООО СЗ Компания Спецфундаменстрой, договор №42171333 от 30.07.21 (до 670 кВт)</t>
  </si>
  <si>
    <t>P_ЛП-3286</t>
  </si>
  <si>
    <t>Техперевооружение РТП-22 ф.47, 60 ПС 110/10/6 кВ Юго-Западная с заменой ТТ 6 кВ (12 шт) в яч.1, 5, 8, 10 для Техприсоединения ГУЗ ОДБ, договор №42386801 от 04.10.23 (свыше 670 кВт)</t>
  </si>
  <si>
    <t>P_ЛП-3361</t>
  </si>
  <si>
    <t>Модернизация ПС 110/10 кВ Нива с установкой дополнительных ячеек 10 кВ (2 шт) для Техприсоединения ООО Лебедяньмолоко, договор №42194903 от 07.04.22 (свыше 670 кВт)</t>
  </si>
  <si>
    <t>P_ЛП-3479</t>
  </si>
  <si>
    <t>Техперевооружение ТП-924 ф.303, 403 ПС 110/10/10 кВ Манежная с заменой ячеек 10 кВ (2 шт) для Техприсоединения ООО СУ 32, договор №42520737 от 16.01.25 (свыше 670 кВт)</t>
  </si>
  <si>
    <t>P_ЛП-3682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</si>
  <si>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</si>
  <si>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</si>
  <si>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</si>
  <si>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</si>
  <si>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</si>
  <si>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</si>
  <si>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35/10 кВ №3 с заменой силовых трансформаторов 2х2,5 на 2х4 МВА, оборудования ОРУ (трансформаторная мощность 8,0 МВА)</t>
  </si>
  <si>
    <t>I_ЛП-1903</t>
  </si>
  <si>
    <t>Реконструкция ПС 110/35/10 кВ Химическая с установкой дополнительного силового трансформатора (трансформаторная мощность 16,0 МВА)</t>
  </si>
  <si>
    <t>P_ЛП-3632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</si>
  <si>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</si>
  <si>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</si>
  <si>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</si>
  <si>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</si>
  <si>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ПС 110/35/10 кВ Компрессорная с заменой масляных выключателей 110 кВ на элегазовые (5 шт), трансформаторов тока (24 шт), разъединителей (23 шт) и устройств РЗА</t>
  </si>
  <si>
    <t>H_ЛП-1737</t>
  </si>
  <si>
    <t>Модернизация ПС 110 кВ Ситовка с установкой оборудования систем АСУТП, передачи и первичного оборудования ТМ (Мероприятия ДУ)</t>
  </si>
  <si>
    <t>K_ЛП-2426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</si>
  <si>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</si>
  <si>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</si>
  <si>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</si>
  <si>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</si>
  <si>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</si>
  <si>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</si>
  <si>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</si>
  <si>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</si>
  <si>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</si>
  <si>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</si>
  <si>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</si>
  <si>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</si>
  <si>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</si>
  <si>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</si>
  <si>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</si>
  <si>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</si>
  <si>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</si>
  <si>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</si>
  <si>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</si>
  <si>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</si>
  <si>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Ольшанец с установкой устройств защиты от дуговых замыканий (2 шт)</t>
  </si>
  <si>
    <t>M_ЛП-2761</t>
  </si>
  <si>
    <t>Модернизация ПС 35/10 кВ Ломовец с установкой устройств защиты от дуговых замыканий (2 шт)</t>
  </si>
  <si>
    <t>M_ЛП-2762</t>
  </si>
  <si>
    <t>Модернизация ПС 35/10 кВ Лебяжье с установкой устройств защиты от дуговых замыканий (2 шт)</t>
  </si>
  <si>
    <t>M_ЛП-2763</t>
  </si>
  <si>
    <t>Модернизация ПС 35/10 кВ Сапрыкино с установкой устройств защиты от дуговых замыканий (2 шт)</t>
  </si>
  <si>
    <t>M_ЛП-2764</t>
  </si>
  <si>
    <t>Модернизация ПС 35/10 кВ Хитрово с установкой устройств защиты от дуговых замыканий (2 шт)</t>
  </si>
  <si>
    <t>M_ЛП-2765</t>
  </si>
  <si>
    <t>Модернизация ПС 35/10 кВ Воскресеновка с установкой устройств защиты от дуговых замыканий (2 шт)</t>
  </si>
  <si>
    <t>M_ЛП-2766</t>
  </si>
  <si>
    <t>Модернизация ПС 35/10 кВ Стебаево с установкой устройств защиты от дуговых замыканий (2 шт)</t>
  </si>
  <si>
    <t>M_ЛП-2767</t>
  </si>
  <si>
    <t>Модернизация ПС 35/10 кВ СХТ с установкой устройств защиты от дуговых замыканий (2 шт)</t>
  </si>
  <si>
    <t>M_ЛП-2768</t>
  </si>
  <si>
    <t>Модернизация ПС 35/10 кВ Талицкий Чамлык с установкой устройств защиты от дуговых замыканий (2 шт)</t>
  </si>
  <si>
    <t>M_ЛП-2769</t>
  </si>
  <si>
    <t>Модернизация ПС 35/10 кВ Хлебопродукты с установкой устройств защиты от дуговых замыканий (2 шт)</t>
  </si>
  <si>
    <t>M_ЛП-2770</t>
  </si>
  <si>
    <t>Модернизация ПС 35/6 кВ Новониколаевка с установкой устройств защиты от дуговых замыканий (2 шт)</t>
  </si>
  <si>
    <t>M_ЛП-2771</t>
  </si>
  <si>
    <t>Модернизация ПС 35/6 кВ Таволжанка с установкой устройств защиты от дуговых замыканий (2 шт)</t>
  </si>
  <si>
    <t>M_ЛП-2772</t>
  </si>
  <si>
    <t>Модернизация ПС 35/10 кВ Пружинки с установкой устройств защиты от дуговых замыканий (2 шт)</t>
  </si>
  <si>
    <t>M_ЛП-2773</t>
  </si>
  <si>
    <t>Модернизация ПС 35/10 кВ Новочеркутино с установкой устройств защиты от дуговых замыканий (2 шт)</t>
  </si>
  <si>
    <t>M_ЛП-2774</t>
  </si>
  <si>
    <t>Модернизация ПС 35/10 кВ Преображенье с установкой устройств защиты от дуговых замыканий (1 шт)</t>
  </si>
  <si>
    <t>M_ЛП-2775</t>
  </si>
  <si>
    <t>Модернизация ПС 35/10 кВ Панкратовка с установкой устройств защиты от дуговых замыканий (1 шт)</t>
  </si>
  <si>
    <t>M_ЛП-2776</t>
  </si>
  <si>
    <t>Модернизация ПС 35/10 кВ Гатище с установкой устройств защиты от дуговых замыканий (2 шт)</t>
  </si>
  <si>
    <t>M_ЛП-2777</t>
  </si>
  <si>
    <t>Модернизация ПС 35/10 кВ Веселое с установкой устройств защиты от дуговых замыканий (1 шт)</t>
  </si>
  <si>
    <t>M_ЛП-2778</t>
  </si>
  <si>
    <t>Модернизация ПС 35/10 кВ Гагарино с установкой устройств защиты от дуговых замыканий (2 шт)</t>
  </si>
  <si>
    <t>M_ЛП-2779</t>
  </si>
  <si>
    <t>Модернизация ПС 35/10 кВ Культура с установкой устройств защиты от дуговых замыканий (2 шт)</t>
  </si>
  <si>
    <t>M_ЛП-2780</t>
  </si>
  <si>
    <t>Модернизация ПС 35/10 кВ Каменная Лубна с установкой устройств защиты от дуговых замыканий (1 шт)</t>
  </si>
  <si>
    <t>M_ЛП-2781</t>
  </si>
  <si>
    <t>Модернизация ПС 35/10 кВ № 1 с установкой устройств защиты от дуговых замыканий (1 шт)</t>
  </si>
  <si>
    <t>M_ЛП-2782</t>
  </si>
  <si>
    <t>Модернизация ПС 35/10 кВ Федоровка с установкой устройств защиты от дуговых замыканий (2 шт)</t>
  </si>
  <si>
    <t>M_ЛП-2783</t>
  </si>
  <si>
    <t>Модернизация ПС 35/10 кВ Частая Дубрава с установкой устройств защиты от дуговых замыканий (2 шт)</t>
  </si>
  <si>
    <t>M_ЛП-2784</t>
  </si>
  <si>
    <t>Модернизация ПС 35/10 кВ Ярлуково с установкой устройств защиты от дуговых замыканий (2 шт)</t>
  </si>
  <si>
    <t>M_ЛП-2785</t>
  </si>
  <si>
    <t>Модернизация ПС 35/10 кВ Московка с установкой устройств защиты от дуговых замыканий (2 шт)</t>
  </si>
  <si>
    <t>M_ЛП-2786</t>
  </si>
  <si>
    <t>Модернизация ПС 35/6 кВ №2 с установкой устройств защиты от дуговых замыканий (2 шт)</t>
  </si>
  <si>
    <t>M_ЛП-2787</t>
  </si>
  <si>
    <t>Модернизация ПС 35/6 кВ №4 с установкой устройств защиты от дуговых замыканий (2 шт)</t>
  </si>
  <si>
    <t>M_ЛП-2788</t>
  </si>
  <si>
    <t>Модернизация ПС 35/10 кВ Талица с установкой устройств защиты от дуговых замыканий (2 шт)</t>
  </si>
  <si>
    <t>M_ЛП-2789</t>
  </si>
  <si>
    <t>Модернизация ПС 35/10 кВ Стегаловка с установкой устройств защиты от дуговых замыканий (2 шт)</t>
  </si>
  <si>
    <t>M_ЛП-2790</t>
  </si>
  <si>
    <t>Модернизация ПС 35/10 кВ Жерновное с установкой устройств защиты от дуговых замыканий (2 шт)</t>
  </si>
  <si>
    <t>M_ЛП-2791</t>
  </si>
  <si>
    <t>Модернизация ПС 35/10 кВ Гнилуша с установкой устройств защиты от дуговых замыканий (2 шт)</t>
  </si>
  <si>
    <t>M_ЛП-2792</t>
  </si>
  <si>
    <t>Модернизация ПС 35/10 кВ Большое Попово с установкой устройств защиты от дуговых замыканий (2 шт)</t>
  </si>
  <si>
    <t>M_ЛП-2793</t>
  </si>
  <si>
    <t>Модернизация ПС 35/10 кВ Большие Избищи с установкой устройств защиты от дуговых замыканий (2 шт)</t>
  </si>
  <si>
    <t>M_ЛП-2794</t>
  </si>
  <si>
    <t>Модернизация ПС 35/10 кВ Бигильдино с установкой устройств защиты от дуговых замыканий (2 шт)</t>
  </si>
  <si>
    <t>M_ЛП-2795</t>
  </si>
  <si>
    <t>Модернизация ПС 35/10 кВ Красная Дубрава с установкой устройств защиты от дуговых замыканий (2 шт)</t>
  </si>
  <si>
    <t>M_ЛП-2805</t>
  </si>
  <si>
    <t>Модернизация ПС 35/10 кВ Куликово с установкой устройств защиты от дуговых замыканий (2 шт)</t>
  </si>
  <si>
    <t>M_ЛП-2806</t>
  </si>
  <si>
    <t>Модернизация ПС 35/10 кВ Курино с установкой устройств защиты от дуговых замыканий (2 шт)</t>
  </si>
  <si>
    <t>M_ЛП-2807</t>
  </si>
  <si>
    <t>Модернизация ПС 35/10 кВ Трубетчино с установкой устройств защиты от дуговых замыканий (1 шт)</t>
  </si>
  <si>
    <t>M_ЛП-2809</t>
  </si>
  <si>
    <t>Модернизация ПС 35/10 кВ Барятино с установкой устройств защиты от дуговых замыканий (2 шт)</t>
  </si>
  <si>
    <t>M_ЛП-2812</t>
  </si>
  <si>
    <t>Модернизация ПС 35/10 кВ Б.Верх с установкой устройств защиты от дуговых замыканий (2 шт)</t>
  </si>
  <si>
    <t>M_ЛП-2815</t>
  </si>
  <si>
    <t>Модернизация ПС 35/10 кВ Борки с установкой устройств защиты от дуговых замыканий (2 шт)</t>
  </si>
  <si>
    <t>M_ЛП-2816</t>
  </si>
  <si>
    <t>Модернизация ПС 110/10/10 кВ Октябрьская с установкой устройств защиты от дуговых замыканий (2 шт)</t>
  </si>
  <si>
    <t>M_ЛП-2817</t>
  </si>
  <si>
    <t>Модернизация ПС 35/10 кВ Березняговка с установкой устройств защиты от дуговых замыканий (2 шт)</t>
  </si>
  <si>
    <t>M_ЛП-2818</t>
  </si>
  <si>
    <t>Модернизация ПС 35/10 кВ Бочиновка с установкой устройств защиты от дуговых замыканий (2 шт)</t>
  </si>
  <si>
    <t>M_ЛП-2819</t>
  </si>
  <si>
    <t>Модернизация ПС 35/10 кВ Вперед с установкой устройств защиты от дуговых замыканий (2 шт)</t>
  </si>
  <si>
    <t>M_ЛП-2820</t>
  </si>
  <si>
    <t>Модернизация ПС 35/10 кВ Демшинка с установкой устройств защиты от дуговых замыканий (2 шт)</t>
  </si>
  <si>
    <t>M_ЛП-2821</t>
  </si>
  <si>
    <t>Модернизация ПС 35/10 кВ Ивановка с установкой устройств защиты от дуговых замыканий (2 шт)</t>
  </si>
  <si>
    <t>M_ЛП-2822</t>
  </si>
  <si>
    <t>Модернизация ПС 35/10 кВ Каликино с установкой устройств защиты от дуговых замыканий (2 шт)</t>
  </si>
  <si>
    <t>M_ЛП-2823</t>
  </si>
  <si>
    <t>Модернизация ПС 35/10 кВ Правда с установкой устройств защиты от дуговых замыканий (2 шт)</t>
  </si>
  <si>
    <t>M_ЛП-2824</t>
  </si>
  <si>
    <t>Модернизация ПС 35/10 кВ Топки с установкой устройств защиты от дуговых замыканий (2 шт)</t>
  </si>
  <si>
    <t>M_ЛП-2825</t>
  </si>
  <si>
    <t>Модернизация ПС 35/6 кВ Студеновская (ЛГЭК) с установкой устройств защиты от дуговых замыканий (2 шт)</t>
  </si>
  <si>
    <t>M_ЛП-2826</t>
  </si>
  <si>
    <t>Техперевооружение ТП 6-10/0,4 кВ Грязинского и Добринского РЭС филиала Липецкэнерго (трансформаторная мощность 11,865 МВА)</t>
  </si>
  <si>
    <t>N_ЛП-3152</t>
  </si>
  <si>
    <t>Модернизация и техперевооружение ТП 6(10)/0,4 кВ Чаплыгинского и Тербунского РЭС филиала Липецкэнерго (трансформаторная мощность 105,906 МВА)</t>
  </si>
  <si>
    <t>N_ЛП-3154</t>
  </si>
  <si>
    <t>Модернизация ПС 35/6 кВ Восточная с установкой устройств защиты от дуговых замыканий (1 шт)</t>
  </si>
  <si>
    <t>O_ЛП-3384</t>
  </si>
  <si>
    <t>Модернизация ПС 35/6 кВ №5 с установкой устройств защиты от дуговых замыканий (1 шт)</t>
  </si>
  <si>
    <t>O_ЛП-3385</t>
  </si>
  <si>
    <t>Модернизация ПС 110 кВ Долгоруково с установкой независимых защит ближнего резервирования силового трансформатора Т1 (1 шт)</t>
  </si>
  <si>
    <t>O_ЛП-3412</t>
  </si>
  <si>
    <t>Модернизация ПС 110 кВ Донская с установкой независимых защит ближнего резервирования силовых трансформатора Т1 (1 шт)</t>
  </si>
  <si>
    <t>O_ЛП-3413</t>
  </si>
  <si>
    <t>Модернизация ПС 110 кВ Кашары с установкой независимых защит ближнего резервирования силовых трансформатора Т2 (1 шт)</t>
  </si>
  <si>
    <t>O_ЛП-3414</t>
  </si>
  <si>
    <t>Модернизация ПС 110 кВ Компрессорная с установкой независимых защит ближнего резервирования силовых трансформаторов Т1 и Т2 (2 шт)</t>
  </si>
  <si>
    <t>O_ЛП-3415</t>
  </si>
  <si>
    <t>Модернизация ПС 110 кВ Круглое с установкой независимых защит ближнего резервирования силовых трансформатора Т1 (1 шт)</t>
  </si>
  <si>
    <t>O_ЛП-3416</t>
  </si>
  <si>
    <t>Модернизация ПС 110 кВ Куймань с установкой независимых защит ближнего резервирования силовых трансформаторов Т1 и Т2 (2 шт)</t>
  </si>
  <si>
    <t>O_ЛП-3417</t>
  </si>
  <si>
    <t>Модернизация ПС 110 кВ Лебедянь с установкой независимых защит ближнего резервирования силовых трансформаторов Т1 и Т2 (2 шт)</t>
  </si>
  <si>
    <t>O_ЛП-3418</t>
  </si>
  <si>
    <t>Модернизация ПС 110 кВ Лукошкино с установкой независимых защит ближнего резервирования силовых трансформаторов Т1 и Т2 (2 шт)</t>
  </si>
  <si>
    <t>O_ЛП-3419</t>
  </si>
  <si>
    <t>Модернизация ПС 110 кВ Набережное с установкой независимых защит ближнего резервирования силовых трансформатора Т1 (1 шт)</t>
  </si>
  <si>
    <t>O_ЛП-3420</t>
  </si>
  <si>
    <t>Модернизация ПС 110 кВ Никольская с установкой независимых защит ближнего резервирования силовых трансформаторов Т1 и Т2 (2 шт)</t>
  </si>
  <si>
    <t>O_ЛП-3421</t>
  </si>
  <si>
    <t>Модернизация ПС 110 кВ Новая Деревня с установкой независимых защит ближнего резервирования силового трансформатора Т1 (1 шт)</t>
  </si>
  <si>
    <t>O_ЛП-3422</t>
  </si>
  <si>
    <t>Модернизация ПС 110 кВ Ольховец с установкой независимых защит ближнего резервирования силовых трансформаторов Т1 и Т2 (2 шт)</t>
  </si>
  <si>
    <t>O_ЛП-3423</t>
  </si>
  <si>
    <t>Модернизация ПС 110 кВ Университетская с установкой независимых защит ближнего резервирования силовых трансформаторов Т1 и Т2 (2 шт)</t>
  </si>
  <si>
    <t>O_ЛП-3424</t>
  </si>
  <si>
    <t>Модернизация ПС 110 кВ Химическая с установкой независимых защит ближнего резервирования силовых трансформаторов Т1 и Т2 (2 шт)</t>
  </si>
  <si>
    <t>O_ЛП-3425</t>
  </si>
  <si>
    <t>Модернизация ПС 110 кВ Юго-Западная с установкой независимых защит ближнего резервирования силовых трансформаторов Т1, Т2, Т3 (3 шт)</t>
  </si>
  <si>
    <t>O_ЛП-3426</t>
  </si>
  <si>
    <t>Модернизация ПС 110 кВ Агрегатная с установкой независимых защит ближнего резервирования силовых трансформатора Т1 (1 шт)</t>
  </si>
  <si>
    <t>O_ЛП-3427</t>
  </si>
  <si>
    <t>Модернизация ПС 110 кВ Троекурово с установкой независимых защит ближнего резервирования силовых трансформаторов Т2 (1 шт)</t>
  </si>
  <si>
    <t>O_ЛП-3428</t>
  </si>
  <si>
    <t>Модернизация ПС 110 кВ Березовка с установкой независимых защит ближнего резервирования силовых трансформатора Т2 (1 шт)</t>
  </si>
  <si>
    <t>O_ЛП-3429</t>
  </si>
  <si>
    <t>Модернизация ПС 110 кВ Цементная с установкой независимых защит ближнего резервирования силовых трансформаторов Т1 и Т2 (2 шт)</t>
  </si>
  <si>
    <t>O_ЛП-3430</t>
  </si>
  <si>
    <t>Техперевооружение ПС 110/10 кВ Октябрьская с заменой оборудования СОПТ (щит постоянного тока - 1 шт, зарядно-подзарядные устройства - 2 шт, акумулярные батареи - 1 к-т)</t>
  </si>
  <si>
    <t>P_ЛП-3683</t>
  </si>
  <si>
    <t>Техперевооружение ПС 110/35/6 кВ Бугор с заменой оборудования СОПТ (акумулярные батареи - 1 к-т)</t>
  </si>
  <si>
    <t>P_ЛП-3684</t>
  </si>
  <si>
    <t>Техперевооружение ПС 110/35/10 кВ Компрессорная с заменой оборудования СОПТ (щит постоянного тока - 1 шт, зарядно-подзарядные устройства - 2 шт, акумулярные батареи - 1 к-т)</t>
  </si>
  <si>
    <t>P_ЛП-3685</t>
  </si>
  <si>
    <t>Техперевооружение ПС 35/10 кВ Агроном с заменой оборудования СОПТ (акумулярные батареи - 1 к-т)</t>
  </si>
  <si>
    <t>P_ЛП-3686</t>
  </si>
  <si>
    <t>Техперевооружение ПС 110/35/10 кВ Химическая с заменой оборудования СОПТ (зарядно-подзарядные устройства - 2 к-т)</t>
  </si>
  <si>
    <t>P_ЛП-3687</t>
  </si>
  <si>
    <t>Техперевооружение ПС 110/35/10 кВ Чаплыгин Новая с заменой оборудования СОПТ (зарядно-подзарядные устройства - 2 к-т)</t>
  </si>
  <si>
    <t>P_ЛП-3688</t>
  </si>
  <si>
    <t>Техперевооружение ПС 110/35/10 кВ Астапово с заменой оборудования СОПТ (зарядно-подзарядные устройства - 2 к-т)</t>
  </si>
  <si>
    <t>P_ЛП-3689</t>
  </si>
  <si>
    <t>Техперевооружение ПС 110/35/10 кВ Лебедянь с заменой масляных выключателей 110 кВ на элегазовые (6 шт) с устройствами РЗА (2-этап)</t>
  </si>
  <si>
    <t>F_ЛП-859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</si>
  <si>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</si>
  <si>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</si>
  <si>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</si>
  <si>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</si>
  <si>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</si>
  <si>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</si>
  <si>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(в пролете оп.9-13)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</si>
  <si>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</si>
  <si>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(в пролете оп.116-131)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</si>
  <si>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</si>
  <si>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(в пролете оп.89-93)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</si>
  <si>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</si>
  <si>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Реконструкция участка ВЛ 10 кВ Доброе-1 ПС 110/35/10 кВ Доброе с изменением границ полосы отвода и охранных зон (Снятие ограничений в пользовании земельным участком Сидоровой Л.П, соглашение о компенсации №42167038 от 16.02.22; протяженность 0,16 км)</t>
  </si>
  <si>
    <t>M_ЛП-2952</t>
  </si>
  <si>
    <t>Реконструкция участка ВЛ 0,4 кВ ТП-795 ПС 110/10 кВ Октябрьская с изменением границ полосы отвода и охранных зон (Снятие ограничений в пользовании земельным участком ООО КМН ИНВЕСТ, соглашение о компенсации №42123065 от 15.10.21; протяженность 0,063 км)</t>
  </si>
  <si>
    <t>M_ЛП-2955</t>
  </si>
  <si>
    <t>Реконструкция участка ВЛ 0,4 кВ ТП-49 ПС 110/35/6 кВ Бугор с изменением границ полосы отвода и охранных зон (Снятие ограничений в пользовании земельным участком ООО РВК-Липецк, соглашение о компенсации №42373841 от 24.07.23; протяженность 0,03 км)</t>
  </si>
  <si>
    <t>O_ЛП-3247</t>
  </si>
  <si>
    <t>Реконструкция участка ВЛ 0,4 кВ ТП-476 ПС 35/10 кВ Сселки с изменением границ полосы отвода и охранных зон (Снятие ограничений в пользовании земельным участком Колгина С.В, соглашение о компенсации №42354891 от 17.05.23; протяженность 0,03 км)</t>
  </si>
  <si>
    <t>O_ЛП-3320</t>
  </si>
  <si>
    <t>Реконструкция участка ВЛ 10 кВ №9 ПС 35/10 кВ Демшинка с изменением границ полосы отвода и охранных зон (Снятие ограничений в пользовании земельным участком ООО Акмастрой, договор №42401371 от 27.09.23; протяженность 0,26 км)</t>
  </si>
  <si>
    <t>O_ЛП-3348</t>
  </si>
  <si>
    <t>Реконструкция участка ВЛ 10 кВ №3 Резерв ПС 35/10 кВ Нива с изменением границ полосы отвода и охранных зон (Снятие ограничений в пользовании земельным участком ООО Бажулин В.Н, договор №42406805 от 17.04.24, протяженность 0,2 км)</t>
  </si>
  <si>
    <t>O_ЛП-3374</t>
  </si>
  <si>
    <t>Реконструкция участка ВЛ 0,4 кВ ТП-720 ПС 110/6/6кВ ГПП-2 с изменением границ полосы отвода и охранных зон (Снятие ограничений в пользовании земельным участком ООО СЗ ЖБИ-ЖИЛСТРОЙ, договор №42430921 от 15.11.23; протяженность 0,13 км)</t>
  </si>
  <si>
    <t>O_ЛП-3400</t>
  </si>
  <si>
    <t>Реконструкция 6-ти участков КЛ 6 кВ яч.12, 14, 30, 38 ПС 110/10/6 кВ Южная с изменением границ полосы отвода и охранных зон (Снятие ограничений в пользовании земельным участком МКУ Управление строительства г.Липецка, соглашение о компенсации №42488445 от 04.06.24; протяженность 1,061 км)</t>
  </si>
  <si>
    <t>O_ЛП-3486</t>
  </si>
  <si>
    <t>Реконструкция 8-ми участков КЛ 6 кВ яч.12, 14, 30, 38 ПС 110/10/6 кВ Южная с изменением границ полосы отвода и охранных зон (Снятие ограничений в пользовании земельным участком МУ Управление главного смотрителя г.Липецка, соглашение о компенсации №42492805 от 14.05.24; протяженность 0,869 км, в т.ч. ГНБ - 0,72 км )</t>
  </si>
  <si>
    <t>O_ЛП-3487</t>
  </si>
  <si>
    <t>Реконструкция 4-х участков КЛ 6 кВ яч.7, 8, 23, 26 ПС 35/6 кВ Студеневская с изменением границ полосы отвода и охранных зон (Снятие ограничений в пользовании земельным участком МУ Управление главного смотрителя г.Липецка, соглашение о компенсации №42492934 от 29.05.24; протяженность 0,427 км, в т.ч. ГНБ - 0,285 км )</t>
  </si>
  <si>
    <t>O_ЛП-3488</t>
  </si>
  <si>
    <t>Реконструкция 4-х участков КЛ 6 кВ яч.12, 14, 30, 38 ПС 110/10/6 кВ Южная с изменением границ полосы отвода и охранных зон (Снятие ограничений в пользовании земельным участком МУ Управление главного смотрителя г.Липецка, соглашение о компенсации №42493060 от 14.05.24; протяженность 0,496 км, в т.ч. ГНБ - 0,436 км )</t>
  </si>
  <si>
    <t>O_ЛП-3490</t>
  </si>
  <si>
    <t>Реконструкция 10 участков КЛ 0,4 кВ ТП-1010, 1011, 1012  ПС 110/10/10 кВ Университетская с изменением границ полосы отвода и охранных зон (Снятие ограничений в пользовании земельным участком МУ Управление строительства г.Липецка, соглашение о компенсации №42493708 от 23.05.24; протяженность 4,763 км, в т.ч. ГНБ - 2,715 км )</t>
  </si>
  <si>
    <t>O_ЛП-3498</t>
  </si>
  <si>
    <t>Реконструкция 4-х участков КЛ 10 кВ ТП-1012, 1013, 1014, 1015  ПС 110/10/10 кВ Университетская с изменением границ полосы отвода и охранных зон (Снятие ограничений в пользовании земельным участком МУ Управление строительства г.Липецка, соглашение о компенсации №42493708 от 23.05.24; протяженность 0,1 км, в т.ч. ГНБ - 0,1 км )</t>
  </si>
  <si>
    <t>O_ЛП-3499</t>
  </si>
  <si>
    <t>Реконструкция участка ВЛ 10 кВ №11 ПС 110/35/10 кВ Хлевное с изменением границ полосы отвода и охранных зон (Снятие ограничений в пользовании земельным участком Рябцев В.В, договор №42493554 от 21.05.24; протяженность 0,03 км)</t>
  </si>
  <si>
    <t>O_ЛП-3510</t>
  </si>
  <si>
    <t>Реконструкция участка ВЛ 0,4 кВ ТП-566; 568 ф.17 ПС 35/10 кВ Силикатная с изменением границ полосы отвода и охранных зон (Снятие ограничений в пользовании земельным участком АО ДСК, договор №42446624 от 12.04.24; протяженность 0,175 км)</t>
  </si>
  <si>
    <t>O_ЛП-3517</t>
  </si>
  <si>
    <t>Реконструкция участка (в пролете оп.1-12) 2-цепной ВЛ 110 кВ ЛТП левая, правая с заменой провода на большее сечение, изоляции, арматуры (протяженность 1,634 км)</t>
  </si>
  <si>
    <t>P_ЛП-3631</t>
  </si>
  <si>
    <t>1.2.2.2</t>
  </si>
  <si>
    <t>Модернизация, техническое перевооружение линий электропередачи, всего, в том числе: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</si>
  <si>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</si>
  <si>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</si>
  <si>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</si>
  <si>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</si>
  <si>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</si>
  <si>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</si>
  <si>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</si>
  <si>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</si>
  <si>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</si>
  <si>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</si>
  <si>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</si>
  <si>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</si>
  <si>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</si>
  <si>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</si>
  <si>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10 кВ ф.Кулешовка ПС 35/10 кВ №3 до ТП 10/0,4 кВ №1063 с заменой провода д.Кулешовка, Липецкий р-н (протяженность 5,344 км)</t>
  </si>
  <si>
    <t>L_ЛП-2612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</si>
  <si>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</si>
  <si>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</si>
  <si>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ВЛ 6-10 кВ Грязинского, Добринского РЭС филиала Липецкэнерго (протяженность 78,473 км)</t>
  </si>
  <si>
    <t>N_ЛП-3151</t>
  </si>
  <si>
    <t>Техперевооружение ВЛ 6-10 кВ Чаплыгинского, Тербунского РЭС филиала Липецкэнерго (протяженность 29,379 км)</t>
  </si>
  <si>
    <t>N_ЛП-3153</t>
  </si>
  <si>
    <t>Модернизация ВЛ 10 кВ Становлянского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</si>
  <si>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O_ЛП-3333</t>
  </si>
  <si>
    <t>Модернизация ВЛ 10 кВ Елецкого РЭС филиала Липецкэнерго с установкой пунктов секционирования с использованием реклоузеров (14 шт), разъединителей с моторным приводом (1 шт), ИКЗ (1 шт)</t>
  </si>
  <si>
    <t>O_ЛП-3334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</si>
  <si>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</si>
  <si>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</si>
  <si>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</si>
  <si>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</si>
  <si>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выходе из строя приборов учета потребителя (0,4 кВ; 2027: ИПУ - 285)</t>
  </si>
  <si>
    <t>M_ЛП-2749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</si>
  <si>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2027: ИПУ - 5357)</t>
  </si>
  <si>
    <t>M_ЛП-2750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</si>
  <si>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2027: ИПУ - 1105)</t>
  </si>
  <si>
    <t>M_ЛП-2751</t>
  </si>
  <si>
    <t>Установка приборов учета в соответствии с Законом № 522-ФЗ при выходе из строя приборов учета потребителя (0,2 кВ; 2027: ИПУ - 2194)</t>
  </si>
  <si>
    <t>M_ЛП-2753</t>
  </si>
  <si>
    <t>Установка приборов учета в соответствии с Законом № 522-ФЗ при выходе из строя приборов учета потребителя (0,4 кВ; ИПУ: 2024 - 1343)</t>
  </si>
  <si>
    <t>M_ЛП-2905</t>
  </si>
  <si>
    <t>Установка приборов учета в соответствии с Законом № 522-ФЗ при выходе из строя приборов учета потребителя (0,4 кВ; ИПУ: 2025 - 300)</t>
  </si>
  <si>
    <t>M_ЛП-2906</t>
  </si>
  <si>
    <t>Установка приборов учета в соответствии с Законом № 522-ФЗ при выходе из строя приборов учета потребителя (0,4 кВ; ИПУ: 2026 -285)</t>
  </si>
  <si>
    <t>M_ЛП-2907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</si>
  <si>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2025 - 5586)</t>
  </si>
  <si>
    <t>M_ЛП-2910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</si>
  <si>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2026 - 5357)</t>
  </si>
  <si>
    <t>M_ЛП-2911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</si>
  <si>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2024 - 5878)</t>
  </si>
  <si>
    <t>M_ЛП-2914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</si>
  <si>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2025 - 1229)</t>
  </si>
  <si>
    <t>M_ЛП-2915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</si>
  <si>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2026 - 1105)</t>
  </si>
  <si>
    <t>M_ЛП-2916</t>
  </si>
  <si>
    <t>Установка приборов учета в соответствии с Законом № 522-ФЗ при выходе из строя приборов учета потребителя (0,2 кВ; ИПУ: 2024 - 8730)</t>
  </si>
  <si>
    <t>M_ЛП-2926</t>
  </si>
  <si>
    <t>Установка приборов учета в соответствии с Законом № 522-ФЗ при выходе из строя приборов учета потребителя (0,2 кВ; ИПУ: 2025 - 2288)</t>
  </si>
  <si>
    <t>M_ЛП-2927</t>
  </si>
  <si>
    <t>Установка приборов учета в соответствии с Законом № 522-ФЗ при выходе из строя приборов учета потребителя (0,2 кВ; ИПУ: 2026 - 2194)</t>
  </si>
  <si>
    <t>M_ЛП-2928</t>
  </si>
  <si>
    <t>Установка приборов учета в соответствии с Законом № 522-ФЗ при выходе из строя приборов учета потребителя (0,4 кВ; 2028: ИПУ - 285)</t>
  </si>
  <si>
    <t>O_ЛП-3055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</si>
  <si>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2028: ИПУ - 5357)</t>
  </si>
  <si>
    <t>O_ЛП-3056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</si>
  <si>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2028: ИПУ - 1105)</t>
  </si>
  <si>
    <t>O_ЛП-3057</t>
  </si>
  <si>
    <t>Установка приборов учета в соответствии с Законом № 522-ФЗ при выходе из строя приборов учета потребителя (0,2 кВ; 2028: ИПУ - 2194)</t>
  </si>
  <si>
    <t>O_ЛП-3059</t>
  </si>
  <si>
    <t>Установка приборов учета в соответствии с Законом № 522-ФЗ при выходе из строя приборов учета потребителя (0,4 кВ; 2029: ИПУ - 285)</t>
  </si>
  <si>
    <t>P_ЛП-3561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</si>
  <si>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2029: ИПУ - 5357)</t>
  </si>
  <si>
    <t>P_ЛП-3562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</si>
  <si>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2029: ИПУ - 1105)</t>
  </si>
  <si>
    <t>P_ЛП-3563</t>
  </si>
  <si>
    <t>Установка приборов учета в соответствии с Законом № 522-ФЗ при выходе из строя приборов учета потребителя (0,2 кВ; 2029: ИПУ - 2194)</t>
  </si>
  <si>
    <t>P_ЛП-3565</t>
  </si>
  <si>
    <t>Установка приборов учета в соответствии с Законом № 522-ФЗ при выходе из строя приборов учета потребителя (0,4 кВ; 2030: ИПУ - 285)</t>
  </si>
  <si>
    <t>P_ЛП-3604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</si>
  <si>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2030: ИПУ - 5357)</t>
  </si>
  <si>
    <t>P_ЛП-3605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</si>
  <si>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2030: ИПУ - 1105)</t>
  </si>
  <si>
    <t>P_ЛП-3606</t>
  </si>
  <si>
    <t>Установка приборов учета в соответствии с Законом № 522-ФЗ при выходе из строя приборов учета потребителя (0,2 кВ; 2030: ИПУ - 2194)</t>
  </si>
  <si>
    <t>P_ЛП-3608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</si>
  <si>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</si>
  <si>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</si>
  <si>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2027 - 101)</t>
  </si>
  <si>
    <t>M_ЛП-2752</t>
  </si>
  <si>
    <t>Установка приборов учета в соответствии с Законом № 522-ФЗ при выходе из строя приборов учета потребителя (6-20 кВ; ИПУ: 2027 - 52)</t>
  </si>
  <si>
    <t>M_ЛП-2754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</si>
  <si>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2025 - 101)</t>
  </si>
  <si>
    <t>M_ЛП-2922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</si>
  <si>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2026 - 101)</t>
  </si>
  <si>
    <t>M_ЛП-2923</t>
  </si>
  <si>
    <t>Установка приборов учета в соответствии с Законом № 522-ФЗ при выходе из строя приборов учета потребителя (6-20 кВ; ИПУ: 2022 - 190)</t>
  </si>
  <si>
    <t>M_ЛП-2929</t>
  </si>
  <si>
    <t>Установка приборов учета в соответствии с Законом № 522-ФЗ при выходе из строя приборов учета потребителя (6-20 кВ; ИПУ: 2024 - 95)</t>
  </si>
  <si>
    <t>M_ЛП-2931</t>
  </si>
  <si>
    <t>Установка приборов учета в соответствии с Законом № 522-ФЗ при выходе из строя приборов учета потребителя (6-20 кВ; ИПУ: 2025 - 52)</t>
  </si>
  <si>
    <t>M_ЛП-2932</t>
  </si>
  <si>
    <t>Установка приборов учета в соответствии с Законом № 522-ФЗ при выходе из строя приборов учета потребителя (6-20 кВ; ИПУ: 2026 - 52)</t>
  </si>
  <si>
    <t>M_ЛП-2933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</si>
  <si>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2028 - 101)</t>
  </si>
  <si>
    <t>O_ЛП-3058</t>
  </si>
  <si>
    <t>Установка приборов учета в соответствии с Законом № 522-ФЗ при выходе из строя приборов учета потребителя (6-20 кВ; ИПУ: 2028 - 52)</t>
  </si>
  <si>
    <t>O_ЛП-3060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</si>
  <si>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2029 - 101)</t>
  </si>
  <si>
    <t>P_ЛП-3564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</si>
  <si>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2030 - 101)</t>
  </si>
  <si>
    <t>P_ЛП-3607</t>
  </si>
  <si>
    <t>Установка приборов учета в соответствии с Законом № 522-ФЗ при выходе из строя приборов учета потребителя (6-20 кВ; ИПУ: 2030 - 52)</t>
  </si>
  <si>
    <t>P_ЛП-3609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</si>
  <si>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</si>
  <si>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</si>
  <si>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</si>
  <si>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</si>
  <si>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</si>
  <si>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</si>
  <si>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</si>
  <si>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</si>
  <si>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 (6-20 кВ; УСПД: 2027 - 360)</t>
  </si>
  <si>
    <t>M_ЛП-2748</t>
  </si>
  <si>
    <t>Включение приборов учета в систему сбора и передачи данных (6-20 кВ; УСПД: 2025 - 376)</t>
  </si>
  <si>
    <t>M_ЛП-2900</t>
  </si>
  <si>
    <t>Включение приборов учета в систему сбора и передачи данных (6-20 кВ; УСПД: 2026 -360)</t>
  </si>
  <si>
    <t>M_ЛП-2901</t>
  </si>
  <si>
    <t>Включение приборов учета в систему сбора и передачи данных (6-20 кВ; УСПД: 2028 - 360)</t>
  </si>
  <si>
    <t>O_ЛП-3054</t>
  </si>
  <si>
    <t>Включение приборов учета в систему сбора и передачи данных (6-20 кВ; УСПД: 2029 - 360)</t>
  </si>
  <si>
    <t>P_ЛП-3560</t>
  </si>
  <si>
    <t>Включение приборов учета в систему сбора и передачи данных (6-20 кВ; УСПД: 2030 - 360)</t>
  </si>
  <si>
    <t>P_ЛП-3603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</si>
  <si>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</si>
  <si>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</si>
  <si>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</si>
  <si>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</si>
  <si>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</si>
  <si>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</si>
  <si>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</si>
  <si>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</si>
  <si>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производственных помещений административного здания филиала Липецкэнерго, г.Липецк, ул.50 лет НЛМК, 33</t>
  </si>
  <si>
    <t>M_ЛП-2736</t>
  </si>
  <si>
    <t>Реконструкция здания РПБ Данковского РЭС</t>
  </si>
  <si>
    <t>N_ЛП-3052</t>
  </si>
  <si>
    <t>Реконструкция здания РПБ Добринского РЭС</t>
  </si>
  <si>
    <t>N_ЛП-3149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</si>
  <si>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</si>
  <si>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</si>
  <si>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внешнего ограждения (5,516 км) ПС 110 кВ: Ольховец, Никольская, Набережное, Измалково, Аксай с монтажом защитных барьеров Егоза</t>
  </si>
  <si>
    <t>J_ЛП-2090</t>
  </si>
  <si>
    <t>Модернизация внешнего ограждения (2,43 км) ПС 35 кВ: Бигильдино, Дрезгалово, Культура, Головинщино, Хитрово с монтажом защитных барьеров Егоза</t>
  </si>
  <si>
    <t>L_ЛП-2575</t>
  </si>
  <si>
    <t>Модернизация производственных помещений Лебедянского РЭС с установкой оборудования систем пожарной сигнализации, оповещения и управления эвакуацией (Предписание ГПН №12/3 от 01.03.22)</t>
  </si>
  <si>
    <t>O_ЛП-3232</t>
  </si>
  <si>
    <t>Организация системы технологической радиосвязи филиала Липецкэнерго (Лебедянского РЭС)</t>
  </si>
  <si>
    <t>O_ЛП-3407</t>
  </si>
  <si>
    <t>Модернизация производственных помещений Задонского РЭС с установкой оборудования систем пожарной сигнализации, оповещения и управления эвакуацией</t>
  </si>
  <si>
    <t>P_ЛП-3660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</si>
  <si>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</si>
  <si>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</si>
  <si>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</si>
  <si>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</si>
  <si>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</si>
  <si>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</si>
  <si>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</si>
  <si>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</si>
  <si>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№11 ПС 110/35/10 кВ Хлевное (Снятие ограничений в пользовании земельным участком Рябцев В.В, договор №42493554 от 21.05.24; протяженность 0,046 км)</t>
  </si>
  <si>
    <t>O_ЛП-3511</t>
  </si>
  <si>
    <t>Строительство КЛ 0,4 кВ - кабельные вставки ВЛ 0,4 кВ ТП-566, 568 ф.17 ПС 35/10 кВ Силикатная (Снятие ограничений в пользовании земельным участком АО ДСК, договор №42446624 от 12.04.24, протяженность 0,005 км)</t>
  </si>
  <si>
    <t>O_ЛП-3518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</si>
  <si>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</si>
  <si>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</si>
  <si>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</si>
  <si>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</si>
  <si>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Транспорта. Автотранспорт и спецтехника (2027: БКМ на а/м шасси-2 шт, автогидроподъемник-1 шт, бурильная машина-3 шт, а/кран-2 шт, колесный трактор-2 шт)</t>
  </si>
  <si>
    <t>M_ЛП-2722</t>
  </si>
  <si>
    <t>Приобретение транспорта. Автомобили бригадные линейные (2027: Бригадный а/м-16 шт, а/м повышенной проходимости-11 шт; а/мастерская-15 шт; бригадный а/м повышенной проходимости-13 шт)</t>
  </si>
  <si>
    <t>M_ЛП-2723</t>
  </si>
  <si>
    <t>Приобретение и замена оборудования АРМ (26 к-т)</t>
  </si>
  <si>
    <t>M_ЛП-2861</t>
  </si>
  <si>
    <t>Приобретение и замена оборудования СКОИ (4  к-т)</t>
  </si>
  <si>
    <t>M_ЛП-2862</t>
  </si>
  <si>
    <t>Приобретение и замена оборудования АС (7  к-т)</t>
  </si>
  <si>
    <t>M_ЛП-2863</t>
  </si>
  <si>
    <t>Приобретение и замена оборудования связи (4  к-т)</t>
  </si>
  <si>
    <t>M_ЛП-2864</t>
  </si>
  <si>
    <t>Приобретение и замена оборудования АТС (1  к-т)</t>
  </si>
  <si>
    <t>M_ЛП-2865</t>
  </si>
  <si>
    <t>Приобретение и замена оборудования ЛВС (16  к-т)</t>
  </si>
  <si>
    <t>M_ЛП-2866</t>
  </si>
  <si>
    <t>Приобретение ОНТМ. Приборы и средства механизации (2022: измерительные приборы-20 шт, средства малой механизации-37 шт, 2023: средства индивидуальной защиты - 16 к-т, контрольно-измерительные приборы-5 шт, средства малой механизации-84 шт)</t>
  </si>
  <si>
    <t>M_ЛП-2934</t>
  </si>
  <si>
    <t>Приобретение Транспорта. Автотранспорт и спецтехника (2028: БКМ-2 шт, автогидроподъемник-1 шт, бурильная машина-3 шт, а/кран-2 шт, колесный трактор-2 шт)</t>
  </si>
  <si>
    <t>O_ЛП-3092</t>
  </si>
  <si>
    <t>Приобретение Транспорта. Автомобили бригадные линейные (2028: Бригадный а/м-16 шт, а/м повышенной проходимости-11 шт; бригадный а/м повышенной проходимости-13 шт; а/мастерская-15 шт)</t>
  </si>
  <si>
    <t>O_ЛП-3093</t>
  </si>
  <si>
    <t>Разработка программного-аппаратного комплекса для интеллектуальной идентификации объектов исследования и автоматического построения полетных заданий беспилотных воздушных средств различного типа</t>
  </si>
  <si>
    <t>N_ЛП-3144</t>
  </si>
  <si>
    <t>Создание КСИБ объектов критической информационной инфраструктуры подсистемы анализа защищённости и контроля доступа филиала Липецкэнерго (3 подсистемы)</t>
  </si>
  <si>
    <t>N_ЛП-3146</t>
  </si>
  <si>
    <t>Создание КСИБ объектов критической информационной инфраструктуры подсистемы антивирусной защиты и предотвращения атак филиала Липецкэнерго (2 подсистемы)</t>
  </si>
  <si>
    <t>N_ЛП-3147</t>
  </si>
  <si>
    <t>Импортозамещение. Создание отечественной корпоративной системы управления логистикой и МТО (LS2, 1 система)</t>
  </si>
  <si>
    <t>N_ЛП-3155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</si>
  <si>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</si>
  <si>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N_ЛП-3156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</si>
  <si>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</si>
  <si>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N_ЛП-3157</t>
  </si>
  <si>
    <t>Импортозамещение. Создание отечественной корпоративной системы управления персоналом (HR, 1 система)</t>
  </si>
  <si>
    <t>N_ЛП-3158</t>
  </si>
  <si>
    <t>Импортозамещение. Создание отечественной корпоративной системы бюджетного управления (FIN1, FIN2, FIN3, 1 система)</t>
  </si>
  <si>
    <t>N_ЛП-3159</t>
  </si>
  <si>
    <t>Импортозамещение. Создание отечественной корпоративной системы управления транспортом электроэнергии (VKR3, 1 система)</t>
  </si>
  <si>
    <t>N_ЛП-3161</t>
  </si>
  <si>
    <t>Создание отечественной корпоративной системы оперативного управления работами (MPA, OUT, 1 система)</t>
  </si>
  <si>
    <t>N_ЛП-3162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</si>
  <si>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</si>
  <si>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N_ЛП-3169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</si>
  <si>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</si>
  <si>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O_ЛП-3408</t>
  </si>
  <si>
    <t>Импортозамещение. Создание отечественной корпоративной системы управления реализацией услуг (VKR1, 1 система)</t>
  </si>
  <si>
    <t>O_ЛП-3409</t>
  </si>
  <si>
    <t>Импортозамещение. Создание отечественной корпоративной системы управления Договорной деятельностью (PO, 1 система)</t>
  </si>
  <si>
    <t>O_ЛП-3411</t>
  </si>
  <si>
    <t>Импортозамещение Eltex ECSS-10 (ПО линейных оптических терминалов)</t>
  </si>
  <si>
    <t>O_ЛП-3434</t>
  </si>
  <si>
    <t>Развитие Единой интеграционной платформы ПОДИС 15 (DIG)</t>
  </si>
  <si>
    <t>O_ЛП-3440</t>
  </si>
  <si>
    <t>Развитие функциональности шины данных (DIG, 1 система)</t>
  </si>
  <si>
    <t>O_ЛП-3442</t>
  </si>
  <si>
    <t>Развитие ПАК Координационного центра ПАО Россети Центр - Visiology (DIG, 1-этап)</t>
  </si>
  <si>
    <t>O_ЛП-3443</t>
  </si>
  <si>
    <t>Развитие системы оперативной поддержки и мониторинга сетевой инфраструктуры (DIG)</t>
  </si>
  <si>
    <t>O_ЛП-3445</t>
  </si>
  <si>
    <t>Развитие функциональности системы эксплуатации и учета информационно-коммуникационной инфраструктуры (DIG)</t>
  </si>
  <si>
    <t>O_ЛП-3448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</si>
  <si>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</si>
  <si>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O_ЛП-3449</t>
  </si>
  <si>
    <t>Разработка карт климатического районирования филиала Липецкэнерго (1 к-т), включение электронной базы карт в корпоративные ГИС</t>
  </si>
  <si>
    <t>P_ЛП-3465</t>
  </si>
  <si>
    <t>Приобретение ОНТМ. ДГУ и резервные источники питания (2025: РИСЭ 400 кВт - 1 шт, РИСЭ 160 кВт - 1 шт, РИСЭ 50 кВт - 2 шт)</t>
  </si>
  <si>
    <t>P_ЛП-3491</t>
  </si>
  <si>
    <t>Приобретение ОНТМ. Приборы и средства механизации (Метрология, 2025: переносной програмый источник тока с калиброванной катушкой - 1 шт)</t>
  </si>
  <si>
    <t>P_ЛП-3524</t>
  </si>
  <si>
    <t>Приобретение э/сетевого имущества  ИП Юшкова В.Б. (ЛЭП - 16,65 км, ТП/РП -9,42 мВА)</t>
  </si>
  <si>
    <t>P_ЛП-3638</t>
  </si>
  <si>
    <t>Приобретение программного обеспечения Visiology - модуль сбора данных Smart Forms</t>
  </si>
  <si>
    <t>P_ЛП-3640</t>
  </si>
  <si>
    <t>Развитие ПАК Координационного центра ПАО Россети Центр - Visiology (DIG, 2-этап)</t>
  </si>
  <si>
    <t>P_ЛП-3641</t>
  </si>
  <si>
    <t>Импортозамещение. Создание отечественной корпоративной системы мониторинга автотранспорта (LS)</t>
  </si>
  <si>
    <t>P_ЛП-3643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</si>
  <si>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</si>
  <si>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P_ЛП-3644</t>
  </si>
  <si>
    <t>Развитие отечественной корпоративной системы оперативного управления работами - СОУР (MPA, OTU)</t>
  </si>
  <si>
    <t>P_ЛП-3645</t>
  </si>
  <si>
    <t>Импортозамещение. Создание отечественной корпоративной системы управления учетными записями КИСУР (DIG)</t>
  </si>
  <si>
    <t>P_ЛП-3646</t>
  </si>
  <si>
    <t>Импортозамещение. Создание отечественной корпоративной системы консолидированной отчетности МСФО (FIN4)</t>
  </si>
  <si>
    <t>P_ЛП-3647</t>
  </si>
  <si>
    <t>Развитие регионального узла геоинформационной системы - РГИС (OTU, 2-этап)</t>
  </si>
  <si>
    <t>P_ЛП-3648</t>
  </si>
  <si>
    <t>Создание дополнительного модуля ЕИП - обратные потоки, контроль версий (DIG)</t>
  </si>
  <si>
    <t>P_ЛП-3649</t>
  </si>
  <si>
    <t>Развитие отечественной корпоративной системы приема и обработки обращений потребителей (VKR2)</t>
  </si>
  <si>
    <t>P_ЛП-3650</t>
  </si>
  <si>
    <t>Приобретение программного обеспечения доступа к приватной облачной инфраструктуре ЦОД (ПО VK, 1 система)</t>
  </si>
  <si>
    <t>P_ЛП-3657</t>
  </si>
  <si>
    <t>Приобретение программного обеспечения системы управления юридическими бизнес-процессами - Casebook</t>
  </si>
  <si>
    <t>P_ЛП-3659</t>
  </si>
  <si>
    <t>Развитие ПАК Координационного центра ПАО Россети Центр - Visiology (DIG, 3-этап)</t>
  </si>
  <si>
    <t>P_ЛП-3671</t>
  </si>
  <si>
    <t>Приобретение Транспорта. БКМ на а/м шасси (2029: БКМ-4 шт, а/гидроподъемник-4 шт, кран-манипулятор-2 шт, а/кран-2 шт)</t>
  </si>
  <si>
    <t>P_ЛП-3672</t>
  </si>
  <si>
    <t>Приобретение Транспорта. Автомобили и спецтехника (2029: А/мастерская-4 шт)</t>
  </si>
  <si>
    <t>P_ЛП-3673</t>
  </si>
  <si>
    <t>Приобретение ОНТМ. Компьютеры и оргтехника (2025: АРМ-111 шт, ноутбук-20 шт)</t>
  </si>
  <si>
    <t>P_ЛП-3674</t>
  </si>
  <si>
    <t>Приобретение ОНТМ. Электротехническое оборудование (в рамках осуществления функций СТСО, Аварийный запас, 2025: КТП - 1 шт)</t>
  </si>
  <si>
    <t>P_ЛП-3692</t>
  </si>
  <si>
    <t>Приобретение ОНТМ. Электротехническое оборудование (в рамках осуществления функций СТСО, Аварийный запас, 2026: КТП - 1 шт)</t>
  </si>
  <si>
    <t>P_ЛП-3693</t>
  </si>
  <si>
    <t>Приобретение ОНТМ. Электротехническое оборудование (в рамках осуществления функций СТСО, Аварийный запас, 2027: КТП - 1 шт)</t>
  </si>
  <si>
    <t>P_ЛП-3694</t>
  </si>
  <si>
    <t>Приобретение ОНТМ. Электротехническое оборудование (в рамках осуществления функций СТСО, Аварийный запас, 2028: КТП - 1 шт)</t>
  </si>
  <si>
    <t>P_ЛП-3695</t>
  </si>
  <si>
    <t>Приобретение ОНТМ. Электротехническое оборудование (в рамках осуществления функций СТСО, Аварийный запас, 2029: КТП - 1 шт)</t>
  </si>
  <si>
    <t>P_ЛП-3696</t>
  </si>
  <si>
    <t>Приобретение ОНТМ. Электротехническое оборудование (в рамках осуществления функций СТСО, Аварийный запас, 2030: КТП - 1 шт)</t>
  </si>
  <si>
    <t>P_ЛП-3697</t>
  </si>
  <si>
    <t>нд</t>
  </si>
  <si>
    <t>требование отсутствует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</si>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</sst>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D20" sqref="D20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30" t="s">
        <v>17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31" t="s">
        <v>752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751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29" t="s">
        <v>23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29" t="s">
        <v>24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7"/>
      <c r="B17" s="38"/>
      <c r="C17" s="38"/>
      <c r="D17" s="41" t="s">
        <v>30</v>
      </c>
      <c r="E17" s="42"/>
      <c r="F17" s="42"/>
      <c r="G17" s="42"/>
      <c r="H17" s="42"/>
      <c r="I17" s="41" t="s">
        <v>27</v>
      </c>
      <c r="J17" s="42"/>
      <c r="K17" s="42"/>
      <c r="L17" s="42"/>
      <c r="M17" s="43"/>
      <c r="N17" s="3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7"/>
      <c r="B18" s="36"/>
      <c r="C18" s="36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40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67.5</v>
      </c>
      <c r="E20" s="23">
        <f t="shared" si="0"/>
        <v>907.31999999999994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0.20287753113150001</v>
      </c>
      <c r="J20" s="23">
        <f t="shared" si="0"/>
        <v>2.7270346895737894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749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0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0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749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IFERROR(SUM(D112),"нд")</f>
        <v>67.5</v>
      </c>
      <c r="E22" s="23">
        <f t="shared" si="2"/>
        <v>907.31999999999994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0.20287753113150001</v>
      </c>
      <c r="J22" s="23">
        <f t="shared" si="2"/>
        <v>2.7270346895737894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749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IFERROR(SUM(D316),"нд")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749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IFERROR(SUM(D319),"нд")</f>
        <v>0</v>
      </c>
      <c r="E24" s="23">
        <f t="shared" si="4"/>
        <v>0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0</v>
      </c>
      <c r="J24" s="23">
        <f t="shared" si="4"/>
        <v>0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749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IFERROR(SUM(D322),"нд")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749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IFERROR(SUM(D323),"нд")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749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IFERROR(SUM(D28,D112,D316,D319,D322,D323),"нд")</f>
        <v>67.5</v>
      </c>
      <c r="E27" s="23">
        <f t="shared" si="7"/>
        <v>907.31999999999994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0.20287753113150001</v>
      </c>
      <c r="J27" s="23">
        <f t="shared" si="7"/>
        <v>2.7270346895737894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749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IFERROR(SUM(D29,D82,D85,D94),"нд")</f>
        <v>0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0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749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0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0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749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 t="s">
        <v>749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0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 t="s">
        <v>749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IFERROR(SUM(D33:D81),"нд")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749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750</v>
      </c>
      <c r="O33" s="15"/>
    </row>
    <row r="34" spans="1:15" ht="94.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750</v>
      </c>
      <c r="O34" s="15"/>
    </row>
    <row r="35" spans="1:15" ht="78.7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750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750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750</v>
      </c>
      <c r="O37" s="15"/>
    </row>
    <row r="38" spans="1:15" ht="78.7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750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750</v>
      </c>
      <c r="O39" s="15"/>
    </row>
    <row r="40" spans="1:15" ht="78.7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750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750</v>
      </c>
      <c r="O41" s="15"/>
    </row>
    <row r="42" spans="1:15" ht="63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750</v>
      </c>
      <c r="O42" s="15"/>
    </row>
    <row r="43" spans="1:15" ht="110.2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750</v>
      </c>
      <c r="O43" s="15"/>
    </row>
    <row r="44" spans="1:15" ht="110.2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750</v>
      </c>
      <c r="O44" s="15"/>
    </row>
    <row r="45" spans="1:15" ht="94.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750</v>
      </c>
      <c r="O45" s="15"/>
    </row>
    <row r="46" spans="1:15" ht="78.75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750</v>
      </c>
      <c r="O46" s="15"/>
    </row>
    <row r="47" spans="1:15" ht="78.7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750</v>
      </c>
      <c r="O47" s="15"/>
    </row>
    <row r="48" spans="1:15" ht="78.75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750</v>
      </c>
      <c r="O48" s="15"/>
    </row>
    <row r="49" spans="1:15" ht="78.7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750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750</v>
      </c>
      <c r="O50" s="15"/>
    </row>
    <row r="51" spans="1:15" ht="78.7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750</v>
      </c>
      <c r="O51" s="15"/>
    </row>
    <row r="52" spans="1:15" ht="94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750</v>
      </c>
      <c r="O52" s="15"/>
    </row>
    <row r="53" spans="1:15" ht="63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750</v>
      </c>
      <c r="O53" s="15"/>
    </row>
    <row r="54" spans="1:15" ht="78.7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750</v>
      </c>
      <c r="O54" s="15"/>
    </row>
    <row r="55" spans="1:15" ht="94.5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750</v>
      </c>
      <c r="O55" s="15"/>
    </row>
    <row r="56" spans="1:15" ht="63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750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750</v>
      </c>
      <c r="O57" s="15"/>
    </row>
    <row r="58" spans="1:15" ht="63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750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750</v>
      </c>
      <c r="O59" s="15"/>
    </row>
    <row r="60" spans="1:15" ht="63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750</v>
      </c>
      <c r="O60" s="15"/>
    </row>
    <row r="61" spans="1:15" ht="78.75" x14ac:dyDescent="0.25">
      <c r="A61" s="26" t="s">
        <v>59</v>
      </c>
      <c r="B61" s="24" t="s">
        <v>117</v>
      </c>
      <c r="C61" s="25" t="s">
        <v>118</v>
      </c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 t="s">
        <v>750</v>
      </c>
      <c r="O61" s="15"/>
    </row>
    <row r="62" spans="1:15" ht="63" x14ac:dyDescent="0.25">
      <c r="A62" s="26" t="s">
        <v>59</v>
      </c>
      <c r="B62" s="24" t="s">
        <v>119</v>
      </c>
      <c r="C62" s="25" t="s">
        <v>120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 t="s">
        <v>750</v>
      </c>
      <c r="O62" s="15"/>
    </row>
    <row r="63" spans="1:15" ht="63" x14ac:dyDescent="0.25">
      <c r="A63" s="26" t="s">
        <v>59</v>
      </c>
      <c r="B63" s="24" t="s">
        <v>121</v>
      </c>
      <c r="C63" s="25" t="s">
        <v>122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 t="s">
        <v>750</v>
      </c>
      <c r="O63" s="15"/>
    </row>
    <row r="64" spans="1:15" ht="78.75" x14ac:dyDescent="0.25">
      <c r="A64" s="26" t="s">
        <v>59</v>
      </c>
      <c r="B64" s="24" t="s">
        <v>123</v>
      </c>
      <c r="C64" s="25" t="s">
        <v>124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 t="s">
        <v>750</v>
      </c>
      <c r="O64" s="15"/>
    </row>
    <row r="65" spans="1:15" ht="78.75" x14ac:dyDescent="0.25">
      <c r="A65" s="26" t="s">
        <v>59</v>
      </c>
      <c r="B65" s="24" t="s">
        <v>125</v>
      </c>
      <c r="C65" s="25" t="s">
        <v>126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 t="s">
        <v>750</v>
      </c>
      <c r="O65" s="15"/>
    </row>
    <row r="66" spans="1:15" ht="63" x14ac:dyDescent="0.25">
      <c r="A66" s="26" t="s">
        <v>59</v>
      </c>
      <c r="B66" s="24" t="s">
        <v>127</v>
      </c>
      <c r="C66" s="25" t="s">
        <v>128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 t="s">
        <v>750</v>
      </c>
      <c r="O66" s="15"/>
    </row>
    <row r="67" spans="1:15" ht="78.75" x14ac:dyDescent="0.25">
      <c r="A67" s="26" t="s">
        <v>59</v>
      </c>
      <c r="B67" s="24" t="s">
        <v>129</v>
      </c>
      <c r="C67" s="25" t="s">
        <v>130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 t="s">
        <v>750</v>
      </c>
      <c r="O67" s="15"/>
    </row>
    <row r="68" spans="1:15" ht="78.75" x14ac:dyDescent="0.25">
      <c r="A68" s="26" t="s">
        <v>59</v>
      </c>
      <c r="B68" s="24" t="s">
        <v>131</v>
      </c>
      <c r="C68" s="25" t="s">
        <v>132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 t="s">
        <v>750</v>
      </c>
      <c r="O68" s="15"/>
    </row>
    <row r="69" spans="1:15" ht="78.75" x14ac:dyDescent="0.25">
      <c r="A69" s="26" t="s">
        <v>59</v>
      </c>
      <c r="B69" s="24" t="s">
        <v>133</v>
      </c>
      <c r="C69" s="25" t="s">
        <v>134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 t="s">
        <v>750</v>
      </c>
      <c r="O69" s="15"/>
    </row>
    <row r="70" spans="1:15" ht="63" x14ac:dyDescent="0.25">
      <c r="A70" s="26" t="s">
        <v>59</v>
      </c>
      <c r="B70" s="24" t="s">
        <v>135</v>
      </c>
      <c r="C70" s="25" t="s">
        <v>136</v>
      </c>
      <c r="D70" s="23">
        <v>0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 t="s">
        <v>750</v>
      </c>
      <c r="O70" s="15"/>
    </row>
    <row r="71" spans="1:15" ht="78.75" x14ac:dyDescent="0.25">
      <c r="A71" s="26" t="s">
        <v>59</v>
      </c>
      <c r="B71" s="24" t="s">
        <v>137</v>
      </c>
      <c r="C71" s="25" t="s">
        <v>138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 t="s">
        <v>750</v>
      </c>
      <c r="O71" s="15"/>
    </row>
    <row r="72" spans="1:15" ht="78.75" x14ac:dyDescent="0.25">
      <c r="A72" s="26" t="s">
        <v>59</v>
      </c>
      <c r="B72" s="24" t="s">
        <v>139</v>
      </c>
      <c r="C72" s="25" t="s">
        <v>140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 t="s">
        <v>750</v>
      </c>
      <c r="O72" s="15"/>
    </row>
    <row r="73" spans="1:15" ht="78.75" x14ac:dyDescent="0.25">
      <c r="A73" s="26" t="s">
        <v>59</v>
      </c>
      <c r="B73" s="24" t="s">
        <v>141</v>
      </c>
      <c r="C73" s="25" t="s">
        <v>142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4" t="s">
        <v>750</v>
      </c>
      <c r="O73" s="15"/>
    </row>
    <row r="74" spans="1:15" ht="78.75" x14ac:dyDescent="0.25">
      <c r="A74" s="26" t="s">
        <v>59</v>
      </c>
      <c r="B74" s="24" t="s">
        <v>143</v>
      </c>
      <c r="C74" s="25" t="s">
        <v>144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4" t="s">
        <v>750</v>
      </c>
      <c r="O74" s="15"/>
    </row>
    <row r="75" spans="1:15" ht="63" x14ac:dyDescent="0.25">
      <c r="A75" s="26" t="s">
        <v>59</v>
      </c>
      <c r="B75" s="24" t="s">
        <v>145</v>
      </c>
      <c r="C75" s="25" t="s">
        <v>146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4" t="s">
        <v>750</v>
      </c>
      <c r="O75" s="15"/>
    </row>
    <row r="76" spans="1:15" ht="94.5" x14ac:dyDescent="0.25">
      <c r="A76" s="26" t="s">
        <v>59</v>
      </c>
      <c r="B76" s="24" t="s">
        <v>147</v>
      </c>
      <c r="C76" s="25" t="s">
        <v>148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750</v>
      </c>
      <c r="O76" s="15"/>
    </row>
    <row r="77" spans="1:15" ht="94.5" x14ac:dyDescent="0.25">
      <c r="A77" s="26" t="s">
        <v>59</v>
      </c>
      <c r="B77" s="24" t="s">
        <v>149</v>
      </c>
      <c r="C77" s="25" t="s">
        <v>150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750</v>
      </c>
      <c r="O77" s="15"/>
    </row>
    <row r="78" spans="1:15" ht="47.25" x14ac:dyDescent="0.25">
      <c r="A78" s="26" t="s">
        <v>59</v>
      </c>
      <c r="B78" s="24" t="s">
        <v>151</v>
      </c>
      <c r="C78" s="25" t="s">
        <v>152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750</v>
      </c>
      <c r="O78" s="15"/>
    </row>
    <row r="79" spans="1:15" ht="63" x14ac:dyDescent="0.25">
      <c r="A79" s="26" t="s">
        <v>59</v>
      </c>
      <c r="B79" s="24" t="s">
        <v>153</v>
      </c>
      <c r="C79" s="25" t="s">
        <v>154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750</v>
      </c>
      <c r="O79" s="15"/>
    </row>
    <row r="80" spans="1:15" ht="47.25" x14ac:dyDescent="0.25">
      <c r="A80" s="26" t="s">
        <v>59</v>
      </c>
      <c r="B80" s="24" t="s">
        <v>155</v>
      </c>
      <c r="C80" s="25" t="s">
        <v>156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750</v>
      </c>
      <c r="O80" s="15"/>
    </row>
    <row r="81" spans="1:15" ht="78.75" x14ac:dyDescent="0.25">
      <c r="A81" s="26" t="s">
        <v>59</v>
      </c>
      <c r="B81" s="24" t="s">
        <v>157</v>
      </c>
      <c r="C81" s="25" t="s">
        <v>158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750</v>
      </c>
      <c r="O81" s="15"/>
    </row>
    <row r="82" spans="1:15" ht="31.5" x14ac:dyDescent="0.25">
      <c r="A82" s="26" t="s">
        <v>159</v>
      </c>
      <c r="B82" s="24" t="s">
        <v>160</v>
      </c>
      <c r="C82" s="25" t="s">
        <v>36</v>
      </c>
      <c r="D82" s="23">
        <f t="shared" ref="D82:M82" si="11">IFERROR(SUM(D83,D84),"нд")</f>
        <v>0</v>
      </c>
      <c r="E82" s="23">
        <f t="shared" si="11"/>
        <v>0</v>
      </c>
      <c r="F82" s="23">
        <f t="shared" si="11"/>
        <v>0</v>
      </c>
      <c r="G82" s="23">
        <f t="shared" si="11"/>
        <v>0</v>
      </c>
      <c r="H82" s="23">
        <f t="shared" si="11"/>
        <v>0</v>
      </c>
      <c r="I82" s="23">
        <f t="shared" si="11"/>
        <v>0</v>
      </c>
      <c r="J82" s="23">
        <f t="shared" si="11"/>
        <v>0</v>
      </c>
      <c r="K82" s="23">
        <f t="shared" si="11"/>
        <v>0</v>
      </c>
      <c r="L82" s="23">
        <f t="shared" si="11"/>
        <v>0</v>
      </c>
      <c r="M82" s="23">
        <f t="shared" si="11"/>
        <v>0</v>
      </c>
      <c r="N82" s="24" t="s">
        <v>749</v>
      </c>
      <c r="O82" s="15"/>
    </row>
    <row r="83" spans="1:15" ht="47.25" x14ac:dyDescent="0.25">
      <c r="A83" s="26" t="s">
        <v>161</v>
      </c>
      <c r="B83" s="24" t="s">
        <v>162</v>
      </c>
      <c r="C83" s="25" t="s">
        <v>36</v>
      </c>
      <c r="D83" s="23">
        <f t="shared" ref="D83:M84" si="12">IFERROR(0,"нд")</f>
        <v>0</v>
      </c>
      <c r="E83" s="23">
        <f t="shared" si="12"/>
        <v>0</v>
      </c>
      <c r="F83" s="23">
        <f t="shared" si="12"/>
        <v>0</v>
      </c>
      <c r="G83" s="23">
        <f t="shared" si="12"/>
        <v>0</v>
      </c>
      <c r="H83" s="23">
        <f t="shared" si="12"/>
        <v>0</v>
      </c>
      <c r="I83" s="23">
        <f t="shared" si="12"/>
        <v>0</v>
      </c>
      <c r="J83" s="23">
        <f t="shared" si="12"/>
        <v>0</v>
      </c>
      <c r="K83" s="23">
        <f t="shared" si="12"/>
        <v>0</v>
      </c>
      <c r="L83" s="23">
        <f t="shared" si="12"/>
        <v>0</v>
      </c>
      <c r="M83" s="23">
        <f t="shared" si="12"/>
        <v>0</v>
      </c>
      <c r="N83" s="24" t="s">
        <v>749</v>
      </c>
      <c r="O83" s="15"/>
    </row>
    <row r="84" spans="1:15" ht="31.5" x14ac:dyDescent="0.25">
      <c r="A84" s="26" t="s">
        <v>163</v>
      </c>
      <c r="B84" s="24" t="s">
        <v>164</v>
      </c>
      <c r="C84" s="25" t="s">
        <v>36</v>
      </c>
      <c r="D84" s="23">
        <f t="shared" si="12"/>
        <v>0</v>
      </c>
      <c r="E84" s="23">
        <f t="shared" si="12"/>
        <v>0</v>
      </c>
      <c r="F84" s="23">
        <f t="shared" si="12"/>
        <v>0</v>
      </c>
      <c r="G84" s="23">
        <f t="shared" si="12"/>
        <v>0</v>
      </c>
      <c r="H84" s="23">
        <f t="shared" si="12"/>
        <v>0</v>
      </c>
      <c r="I84" s="23">
        <f t="shared" si="12"/>
        <v>0</v>
      </c>
      <c r="J84" s="23">
        <f t="shared" si="12"/>
        <v>0</v>
      </c>
      <c r="K84" s="23">
        <f t="shared" si="12"/>
        <v>0</v>
      </c>
      <c r="L84" s="23">
        <f t="shared" si="12"/>
        <v>0</v>
      </c>
      <c r="M84" s="23">
        <f t="shared" si="12"/>
        <v>0</v>
      </c>
      <c r="N84" s="24" t="s">
        <v>749</v>
      </c>
      <c r="O84" s="15"/>
    </row>
    <row r="85" spans="1:15" ht="31.5" x14ac:dyDescent="0.25">
      <c r="A85" s="26" t="s">
        <v>165</v>
      </c>
      <c r="B85" s="24" t="s">
        <v>166</v>
      </c>
      <c r="C85" s="25" t="s">
        <v>36</v>
      </c>
      <c r="D85" s="23">
        <f t="shared" ref="D85:M85" si="13">IFERROR(SUM(D86,D90),"нд")</f>
        <v>0</v>
      </c>
      <c r="E85" s="23">
        <f t="shared" si="13"/>
        <v>0</v>
      </c>
      <c r="F85" s="23">
        <f t="shared" si="13"/>
        <v>0</v>
      </c>
      <c r="G85" s="23">
        <f t="shared" si="13"/>
        <v>0</v>
      </c>
      <c r="H85" s="23">
        <f t="shared" si="13"/>
        <v>0</v>
      </c>
      <c r="I85" s="23">
        <f t="shared" si="13"/>
        <v>0</v>
      </c>
      <c r="J85" s="23">
        <f t="shared" si="13"/>
        <v>0</v>
      </c>
      <c r="K85" s="23">
        <f t="shared" si="13"/>
        <v>0</v>
      </c>
      <c r="L85" s="23">
        <f t="shared" si="13"/>
        <v>0</v>
      </c>
      <c r="M85" s="23">
        <f t="shared" si="13"/>
        <v>0</v>
      </c>
      <c r="N85" s="24" t="s">
        <v>749</v>
      </c>
      <c r="O85" s="15"/>
    </row>
    <row r="86" spans="1:15" ht="31.5" x14ac:dyDescent="0.25">
      <c r="A86" s="26" t="s">
        <v>167</v>
      </c>
      <c r="B86" s="24" t="s">
        <v>168</v>
      </c>
      <c r="C86" s="25" t="s">
        <v>36</v>
      </c>
      <c r="D86" s="23">
        <f t="shared" ref="D86:M86" si="14">IFERROR(SUM(D87,D88,D89),"нд")</f>
        <v>0</v>
      </c>
      <c r="E86" s="23">
        <f t="shared" si="14"/>
        <v>0</v>
      </c>
      <c r="F86" s="23">
        <f t="shared" si="14"/>
        <v>0</v>
      </c>
      <c r="G86" s="23">
        <f t="shared" si="14"/>
        <v>0</v>
      </c>
      <c r="H86" s="23">
        <f t="shared" si="14"/>
        <v>0</v>
      </c>
      <c r="I86" s="23">
        <f t="shared" si="14"/>
        <v>0</v>
      </c>
      <c r="J86" s="23">
        <f t="shared" si="14"/>
        <v>0</v>
      </c>
      <c r="K86" s="23">
        <f t="shared" si="14"/>
        <v>0</v>
      </c>
      <c r="L86" s="23">
        <f t="shared" si="14"/>
        <v>0</v>
      </c>
      <c r="M86" s="23">
        <f t="shared" si="14"/>
        <v>0</v>
      </c>
      <c r="N86" s="24" t="s">
        <v>749</v>
      </c>
      <c r="O86" s="15"/>
    </row>
    <row r="87" spans="1:15" ht="78.75" x14ac:dyDescent="0.25">
      <c r="A87" s="26" t="s">
        <v>167</v>
      </c>
      <c r="B87" s="24" t="s">
        <v>169</v>
      </c>
      <c r="C87" s="25" t="s">
        <v>36</v>
      </c>
      <c r="D87" s="23">
        <f t="shared" ref="D87:M89" si="15">IFERROR(0,"нд")</f>
        <v>0</v>
      </c>
      <c r="E87" s="23">
        <f t="shared" si="15"/>
        <v>0</v>
      </c>
      <c r="F87" s="23">
        <f t="shared" si="15"/>
        <v>0</v>
      </c>
      <c r="G87" s="23">
        <f t="shared" si="15"/>
        <v>0</v>
      </c>
      <c r="H87" s="23">
        <f t="shared" si="15"/>
        <v>0</v>
      </c>
      <c r="I87" s="23">
        <f t="shared" si="15"/>
        <v>0</v>
      </c>
      <c r="J87" s="23">
        <f t="shared" si="15"/>
        <v>0</v>
      </c>
      <c r="K87" s="23">
        <f t="shared" si="15"/>
        <v>0</v>
      </c>
      <c r="L87" s="23">
        <f t="shared" si="15"/>
        <v>0</v>
      </c>
      <c r="M87" s="23">
        <f t="shared" si="15"/>
        <v>0</v>
      </c>
      <c r="N87" s="24" t="s">
        <v>749</v>
      </c>
      <c r="O87" s="15"/>
    </row>
    <row r="88" spans="1:15" ht="63" x14ac:dyDescent="0.25">
      <c r="A88" s="26" t="s">
        <v>167</v>
      </c>
      <c r="B88" s="24" t="s">
        <v>170</v>
      </c>
      <c r="C88" s="25" t="s">
        <v>36</v>
      </c>
      <c r="D88" s="23">
        <f t="shared" si="15"/>
        <v>0</v>
      </c>
      <c r="E88" s="23">
        <f t="shared" si="15"/>
        <v>0</v>
      </c>
      <c r="F88" s="23">
        <f t="shared" si="15"/>
        <v>0</v>
      </c>
      <c r="G88" s="23">
        <f t="shared" si="15"/>
        <v>0</v>
      </c>
      <c r="H88" s="23">
        <f t="shared" si="15"/>
        <v>0</v>
      </c>
      <c r="I88" s="23">
        <f t="shared" si="15"/>
        <v>0</v>
      </c>
      <c r="J88" s="23">
        <f t="shared" si="15"/>
        <v>0</v>
      </c>
      <c r="K88" s="23">
        <f t="shared" si="15"/>
        <v>0</v>
      </c>
      <c r="L88" s="23">
        <f t="shared" si="15"/>
        <v>0</v>
      </c>
      <c r="M88" s="23">
        <f t="shared" si="15"/>
        <v>0</v>
      </c>
      <c r="N88" s="24" t="s">
        <v>749</v>
      </c>
      <c r="O88" s="15"/>
    </row>
    <row r="89" spans="1:15" ht="63" x14ac:dyDescent="0.25">
      <c r="A89" s="26" t="s">
        <v>167</v>
      </c>
      <c r="B89" s="24" t="s">
        <v>171</v>
      </c>
      <c r="C89" s="25" t="s">
        <v>36</v>
      </c>
      <c r="D89" s="23">
        <f t="shared" si="15"/>
        <v>0</v>
      </c>
      <c r="E89" s="23">
        <f t="shared" si="15"/>
        <v>0</v>
      </c>
      <c r="F89" s="23">
        <f t="shared" si="15"/>
        <v>0</v>
      </c>
      <c r="G89" s="23">
        <f t="shared" si="15"/>
        <v>0</v>
      </c>
      <c r="H89" s="23">
        <f t="shared" si="15"/>
        <v>0</v>
      </c>
      <c r="I89" s="23">
        <f t="shared" si="15"/>
        <v>0</v>
      </c>
      <c r="J89" s="23">
        <f t="shared" si="15"/>
        <v>0</v>
      </c>
      <c r="K89" s="23">
        <f t="shared" si="15"/>
        <v>0</v>
      </c>
      <c r="L89" s="23">
        <f t="shared" si="15"/>
        <v>0</v>
      </c>
      <c r="M89" s="23">
        <f t="shared" si="15"/>
        <v>0</v>
      </c>
      <c r="N89" s="24" t="s">
        <v>749</v>
      </c>
      <c r="O89" s="15"/>
    </row>
    <row r="90" spans="1:15" ht="31.5" x14ac:dyDescent="0.25">
      <c r="A90" s="26" t="s">
        <v>172</v>
      </c>
      <c r="B90" s="24" t="s">
        <v>168</v>
      </c>
      <c r="C90" s="25" t="s">
        <v>36</v>
      </c>
      <c r="D90" s="23">
        <f t="shared" ref="D90:M90" si="16">IFERROR(SUM(D91,D92,D93),"нд")</f>
        <v>0</v>
      </c>
      <c r="E90" s="23">
        <f t="shared" si="16"/>
        <v>0</v>
      </c>
      <c r="F90" s="23">
        <f t="shared" si="16"/>
        <v>0</v>
      </c>
      <c r="G90" s="23">
        <f t="shared" si="16"/>
        <v>0</v>
      </c>
      <c r="H90" s="23">
        <f t="shared" si="16"/>
        <v>0</v>
      </c>
      <c r="I90" s="23">
        <f t="shared" si="16"/>
        <v>0</v>
      </c>
      <c r="J90" s="23">
        <f t="shared" si="16"/>
        <v>0</v>
      </c>
      <c r="K90" s="23">
        <f t="shared" si="16"/>
        <v>0</v>
      </c>
      <c r="L90" s="23">
        <f t="shared" si="16"/>
        <v>0</v>
      </c>
      <c r="M90" s="23">
        <f t="shared" si="16"/>
        <v>0</v>
      </c>
      <c r="N90" s="24" t="s">
        <v>749</v>
      </c>
      <c r="O90" s="15"/>
    </row>
    <row r="91" spans="1:15" ht="78.75" x14ac:dyDescent="0.25">
      <c r="A91" s="26" t="s">
        <v>172</v>
      </c>
      <c r="B91" s="24" t="s">
        <v>169</v>
      </c>
      <c r="C91" s="25" t="s">
        <v>36</v>
      </c>
      <c r="D91" s="23">
        <f t="shared" ref="D91:M93" si="17">IFERROR(0,"нд")</f>
        <v>0</v>
      </c>
      <c r="E91" s="23">
        <f t="shared" si="17"/>
        <v>0</v>
      </c>
      <c r="F91" s="23">
        <f t="shared" si="17"/>
        <v>0</v>
      </c>
      <c r="G91" s="23">
        <f t="shared" si="17"/>
        <v>0</v>
      </c>
      <c r="H91" s="23">
        <f t="shared" si="17"/>
        <v>0</v>
      </c>
      <c r="I91" s="23">
        <f t="shared" si="17"/>
        <v>0</v>
      </c>
      <c r="J91" s="23">
        <f t="shared" si="17"/>
        <v>0</v>
      </c>
      <c r="K91" s="23">
        <f t="shared" si="17"/>
        <v>0</v>
      </c>
      <c r="L91" s="23">
        <f t="shared" si="17"/>
        <v>0</v>
      </c>
      <c r="M91" s="23">
        <f t="shared" si="17"/>
        <v>0</v>
      </c>
      <c r="N91" s="24" t="s">
        <v>749</v>
      </c>
      <c r="O91" s="15"/>
    </row>
    <row r="92" spans="1:15" ht="63" x14ac:dyDescent="0.25">
      <c r="A92" s="26" t="s">
        <v>172</v>
      </c>
      <c r="B92" s="24" t="s">
        <v>170</v>
      </c>
      <c r="C92" s="25" t="s">
        <v>36</v>
      </c>
      <c r="D92" s="23">
        <f t="shared" si="17"/>
        <v>0</v>
      </c>
      <c r="E92" s="23">
        <f t="shared" si="17"/>
        <v>0</v>
      </c>
      <c r="F92" s="23">
        <f t="shared" si="17"/>
        <v>0</v>
      </c>
      <c r="G92" s="23">
        <f t="shared" si="17"/>
        <v>0</v>
      </c>
      <c r="H92" s="23">
        <f t="shared" si="17"/>
        <v>0</v>
      </c>
      <c r="I92" s="23">
        <f t="shared" si="17"/>
        <v>0</v>
      </c>
      <c r="J92" s="23">
        <f t="shared" si="17"/>
        <v>0</v>
      </c>
      <c r="K92" s="23">
        <f t="shared" si="17"/>
        <v>0</v>
      </c>
      <c r="L92" s="23">
        <f t="shared" si="17"/>
        <v>0</v>
      </c>
      <c r="M92" s="23">
        <f t="shared" si="17"/>
        <v>0</v>
      </c>
      <c r="N92" s="24" t="s">
        <v>749</v>
      </c>
      <c r="O92" s="15"/>
    </row>
    <row r="93" spans="1:15" ht="63" x14ac:dyDescent="0.25">
      <c r="A93" s="26" t="s">
        <v>172</v>
      </c>
      <c r="B93" s="24" t="s">
        <v>171</v>
      </c>
      <c r="C93" s="25" t="s">
        <v>36</v>
      </c>
      <c r="D93" s="23">
        <f t="shared" si="17"/>
        <v>0</v>
      </c>
      <c r="E93" s="23">
        <f t="shared" si="17"/>
        <v>0</v>
      </c>
      <c r="F93" s="23">
        <f t="shared" si="17"/>
        <v>0</v>
      </c>
      <c r="G93" s="23">
        <f t="shared" si="17"/>
        <v>0</v>
      </c>
      <c r="H93" s="23">
        <f t="shared" si="17"/>
        <v>0</v>
      </c>
      <c r="I93" s="23">
        <f t="shared" si="17"/>
        <v>0</v>
      </c>
      <c r="J93" s="23">
        <f t="shared" si="17"/>
        <v>0</v>
      </c>
      <c r="K93" s="23">
        <f t="shared" si="17"/>
        <v>0</v>
      </c>
      <c r="L93" s="23">
        <f t="shared" si="17"/>
        <v>0</v>
      </c>
      <c r="M93" s="23">
        <f t="shared" si="17"/>
        <v>0</v>
      </c>
      <c r="N93" s="24" t="s">
        <v>749</v>
      </c>
      <c r="O93" s="15"/>
    </row>
    <row r="94" spans="1:15" ht="63" x14ac:dyDescent="0.25">
      <c r="A94" s="26" t="s">
        <v>173</v>
      </c>
      <c r="B94" s="24" t="s">
        <v>174</v>
      </c>
      <c r="C94" s="25" t="s">
        <v>36</v>
      </c>
      <c r="D94" s="23">
        <f t="shared" ref="D94:M94" si="18">IFERROR(SUM(D95,D98),"нд")</f>
        <v>0</v>
      </c>
      <c r="E94" s="23">
        <f t="shared" si="18"/>
        <v>0</v>
      </c>
      <c r="F94" s="23">
        <f t="shared" si="18"/>
        <v>0</v>
      </c>
      <c r="G94" s="23">
        <f t="shared" si="18"/>
        <v>0</v>
      </c>
      <c r="H94" s="23">
        <f t="shared" si="18"/>
        <v>0</v>
      </c>
      <c r="I94" s="23">
        <f t="shared" si="18"/>
        <v>0</v>
      </c>
      <c r="J94" s="23">
        <f t="shared" si="18"/>
        <v>0</v>
      </c>
      <c r="K94" s="23">
        <f t="shared" si="18"/>
        <v>0</v>
      </c>
      <c r="L94" s="23">
        <f t="shared" si="18"/>
        <v>0</v>
      </c>
      <c r="M94" s="23">
        <f t="shared" si="18"/>
        <v>0</v>
      </c>
      <c r="N94" s="24" t="s">
        <v>749</v>
      </c>
      <c r="O94" s="15"/>
    </row>
    <row r="95" spans="1:15" ht="47.25" x14ac:dyDescent="0.25">
      <c r="A95" s="26" t="s">
        <v>175</v>
      </c>
      <c r="B95" s="24" t="s">
        <v>176</v>
      </c>
      <c r="C95" s="25" t="s">
        <v>36</v>
      </c>
      <c r="D95" s="23">
        <f t="shared" ref="D95:M95" si="19">IFERROR(SUM(D96:D97),"нд")</f>
        <v>0</v>
      </c>
      <c r="E95" s="23">
        <f t="shared" si="19"/>
        <v>0</v>
      </c>
      <c r="F95" s="23">
        <f t="shared" si="19"/>
        <v>0</v>
      </c>
      <c r="G95" s="23">
        <f t="shared" si="19"/>
        <v>0</v>
      </c>
      <c r="H95" s="23">
        <f t="shared" si="19"/>
        <v>0</v>
      </c>
      <c r="I95" s="23">
        <f t="shared" si="19"/>
        <v>0</v>
      </c>
      <c r="J95" s="23">
        <f t="shared" si="19"/>
        <v>0</v>
      </c>
      <c r="K95" s="23">
        <f t="shared" si="19"/>
        <v>0</v>
      </c>
      <c r="L95" s="23">
        <f t="shared" si="19"/>
        <v>0</v>
      </c>
      <c r="M95" s="23">
        <f t="shared" si="19"/>
        <v>0</v>
      </c>
      <c r="N95" s="24" t="s">
        <v>749</v>
      </c>
      <c r="O95" s="15"/>
    </row>
    <row r="96" spans="1:15" ht="63" x14ac:dyDescent="0.25">
      <c r="A96" s="26" t="s">
        <v>175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750</v>
      </c>
      <c r="O96" s="15"/>
    </row>
    <row r="97" spans="1:15" ht="78.75" x14ac:dyDescent="0.25">
      <c r="A97" s="26" t="s">
        <v>175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750</v>
      </c>
      <c r="O97" s="15"/>
    </row>
    <row r="98" spans="1:15" ht="63" x14ac:dyDescent="0.25">
      <c r="A98" s="26" t="s">
        <v>181</v>
      </c>
      <c r="B98" s="24" t="s">
        <v>182</v>
      </c>
      <c r="C98" s="25" t="s">
        <v>36</v>
      </c>
      <c r="D98" s="23">
        <f t="shared" ref="D98:M98" si="20">IFERROR(SUM(D99:D111),"нд")</f>
        <v>0</v>
      </c>
      <c r="E98" s="23">
        <f t="shared" si="20"/>
        <v>0</v>
      </c>
      <c r="F98" s="23">
        <f t="shared" si="20"/>
        <v>0</v>
      </c>
      <c r="G98" s="23">
        <f t="shared" si="20"/>
        <v>0</v>
      </c>
      <c r="H98" s="23">
        <f t="shared" si="20"/>
        <v>0</v>
      </c>
      <c r="I98" s="23">
        <f t="shared" si="20"/>
        <v>0</v>
      </c>
      <c r="J98" s="23">
        <f t="shared" si="20"/>
        <v>0</v>
      </c>
      <c r="K98" s="23">
        <f t="shared" si="20"/>
        <v>0</v>
      </c>
      <c r="L98" s="23">
        <f t="shared" si="20"/>
        <v>0</v>
      </c>
      <c r="M98" s="23">
        <f t="shared" si="20"/>
        <v>0</v>
      </c>
      <c r="N98" s="24" t="s">
        <v>749</v>
      </c>
      <c r="O98" s="15"/>
    </row>
    <row r="99" spans="1:15" ht="63" x14ac:dyDescent="0.25">
      <c r="A99" s="26" t="s">
        <v>181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750</v>
      </c>
      <c r="O99" s="15"/>
    </row>
    <row r="100" spans="1:15" ht="63" x14ac:dyDescent="0.25">
      <c r="A100" s="26" t="s">
        <v>181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750</v>
      </c>
      <c r="O100" s="15"/>
    </row>
    <row r="101" spans="1:15" ht="78.75" x14ac:dyDescent="0.25">
      <c r="A101" s="26" t="s">
        <v>181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750</v>
      </c>
      <c r="O101" s="15"/>
    </row>
    <row r="102" spans="1:15" ht="94.5" x14ac:dyDescent="0.25">
      <c r="A102" s="26" t="s">
        <v>181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750</v>
      </c>
      <c r="O102" s="15"/>
    </row>
    <row r="103" spans="1:15" ht="63" x14ac:dyDescent="0.25">
      <c r="A103" s="26" t="s">
        <v>181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750</v>
      </c>
      <c r="O103" s="15"/>
    </row>
    <row r="104" spans="1:15" ht="63" x14ac:dyDescent="0.25">
      <c r="A104" s="26" t="s">
        <v>181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750</v>
      </c>
      <c r="O104" s="15"/>
    </row>
    <row r="105" spans="1:15" ht="63" x14ac:dyDescent="0.25">
      <c r="A105" s="26" t="s">
        <v>181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750</v>
      </c>
      <c r="O105" s="15"/>
    </row>
    <row r="106" spans="1:15" ht="63" x14ac:dyDescent="0.25">
      <c r="A106" s="26" t="s">
        <v>181</v>
      </c>
      <c r="B106" s="24" t="s">
        <v>197</v>
      </c>
      <c r="C106" s="25" t="s">
        <v>198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4" t="s">
        <v>750</v>
      </c>
      <c r="O106" s="15"/>
    </row>
    <row r="107" spans="1:15" ht="63" x14ac:dyDescent="0.25">
      <c r="A107" s="26" t="s">
        <v>181</v>
      </c>
      <c r="B107" s="24" t="s">
        <v>199</v>
      </c>
      <c r="C107" s="25" t="s">
        <v>200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4" t="s">
        <v>750</v>
      </c>
      <c r="O107" s="15"/>
    </row>
    <row r="108" spans="1:15" ht="78.75" x14ac:dyDescent="0.25">
      <c r="A108" s="26" t="s">
        <v>181</v>
      </c>
      <c r="B108" s="24" t="s">
        <v>201</v>
      </c>
      <c r="C108" s="25" t="s">
        <v>202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4" t="s">
        <v>750</v>
      </c>
      <c r="O108" s="15"/>
    </row>
    <row r="109" spans="1:15" ht="63" x14ac:dyDescent="0.25">
      <c r="A109" s="26" t="s">
        <v>181</v>
      </c>
      <c r="B109" s="24" t="s">
        <v>203</v>
      </c>
      <c r="C109" s="25" t="s">
        <v>204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4" t="s">
        <v>750</v>
      </c>
      <c r="O109" s="15"/>
    </row>
    <row r="110" spans="1:15" ht="63" x14ac:dyDescent="0.25">
      <c r="A110" s="26" t="s">
        <v>181</v>
      </c>
      <c r="B110" s="24" t="s">
        <v>205</v>
      </c>
      <c r="C110" s="25" t="s">
        <v>206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4" t="s">
        <v>750</v>
      </c>
      <c r="O110" s="15"/>
    </row>
    <row r="111" spans="1:15" ht="47.25" x14ac:dyDescent="0.25">
      <c r="A111" s="26" t="s">
        <v>181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750</v>
      </c>
      <c r="O111" s="15"/>
    </row>
    <row r="112" spans="1:15" ht="31.5" x14ac:dyDescent="0.25">
      <c r="A112" s="26" t="s">
        <v>209</v>
      </c>
      <c r="B112" s="24" t="s">
        <v>210</v>
      </c>
      <c r="C112" s="25" t="s">
        <v>36</v>
      </c>
      <c r="D112" s="23">
        <f t="shared" ref="D112:M112" si="21">IFERROR(SUM(D113,D215,D250,D305),"нд")</f>
        <v>67.5</v>
      </c>
      <c r="E112" s="23">
        <f t="shared" si="21"/>
        <v>907.31999999999994</v>
      </c>
      <c r="F112" s="23">
        <f t="shared" si="21"/>
        <v>0</v>
      </c>
      <c r="G112" s="23">
        <f t="shared" si="21"/>
        <v>0</v>
      </c>
      <c r="H112" s="23">
        <f t="shared" si="21"/>
        <v>0</v>
      </c>
      <c r="I112" s="23">
        <f t="shared" si="21"/>
        <v>0.20287753113150001</v>
      </c>
      <c r="J112" s="23">
        <f t="shared" si="21"/>
        <v>2.7270346895737894</v>
      </c>
      <c r="K112" s="23">
        <f t="shared" si="21"/>
        <v>0</v>
      </c>
      <c r="L112" s="23">
        <f t="shared" si="21"/>
        <v>0</v>
      </c>
      <c r="M112" s="23">
        <f t="shared" si="21"/>
        <v>0</v>
      </c>
      <c r="N112" s="24" t="s">
        <v>749</v>
      </c>
      <c r="O112" s="15"/>
    </row>
    <row r="113" spans="1:15" ht="47.25" x14ac:dyDescent="0.25">
      <c r="A113" s="26" t="s">
        <v>211</v>
      </c>
      <c r="B113" s="24" t="s">
        <v>212</v>
      </c>
      <c r="C113" s="25" t="s">
        <v>36</v>
      </c>
      <c r="D113" s="23">
        <f t="shared" ref="D113:M113" si="22">IFERROR(SUM(D114,D117),"нд")</f>
        <v>67.5</v>
      </c>
      <c r="E113" s="23">
        <f t="shared" si="22"/>
        <v>0</v>
      </c>
      <c r="F113" s="23">
        <f t="shared" si="22"/>
        <v>0</v>
      </c>
      <c r="G113" s="23">
        <f t="shared" si="22"/>
        <v>0</v>
      </c>
      <c r="H113" s="23">
        <f t="shared" si="22"/>
        <v>0</v>
      </c>
      <c r="I113" s="23">
        <f t="shared" si="22"/>
        <v>0.20287753113150001</v>
      </c>
      <c r="J113" s="23">
        <f t="shared" si="22"/>
        <v>0</v>
      </c>
      <c r="K113" s="23">
        <f t="shared" si="22"/>
        <v>0</v>
      </c>
      <c r="L113" s="23">
        <f t="shared" si="22"/>
        <v>0</v>
      </c>
      <c r="M113" s="23">
        <f t="shared" si="22"/>
        <v>0</v>
      </c>
      <c r="N113" s="24" t="s">
        <v>749</v>
      </c>
      <c r="O113" s="15"/>
    </row>
    <row r="114" spans="1:15" ht="31.5" x14ac:dyDescent="0.25">
      <c r="A114" s="26" t="s">
        <v>213</v>
      </c>
      <c r="B114" s="24" t="s">
        <v>214</v>
      </c>
      <c r="C114" s="25" t="s">
        <v>36</v>
      </c>
      <c r="D114" s="23">
        <f t="shared" ref="D114:M114" si="23">IFERROR(SUM(D115:D116),"нд")</f>
        <v>67.5</v>
      </c>
      <c r="E114" s="23">
        <f t="shared" si="23"/>
        <v>0</v>
      </c>
      <c r="F114" s="23">
        <f t="shared" si="23"/>
        <v>0</v>
      </c>
      <c r="G114" s="23">
        <f t="shared" si="23"/>
        <v>0</v>
      </c>
      <c r="H114" s="23">
        <f t="shared" si="23"/>
        <v>0</v>
      </c>
      <c r="I114" s="23">
        <f t="shared" si="23"/>
        <v>0.20287753113150001</v>
      </c>
      <c r="J114" s="23">
        <f t="shared" si="23"/>
        <v>0</v>
      </c>
      <c r="K114" s="23">
        <f t="shared" si="23"/>
        <v>0</v>
      </c>
      <c r="L114" s="23">
        <f t="shared" si="23"/>
        <v>0</v>
      </c>
      <c r="M114" s="23">
        <f t="shared" si="23"/>
        <v>0</v>
      </c>
      <c r="N114" s="24" t="s">
        <v>749</v>
      </c>
      <c r="O114" s="15"/>
    </row>
    <row r="115" spans="1:15" ht="47.25" x14ac:dyDescent="0.25">
      <c r="A115" s="26" t="s">
        <v>213</v>
      </c>
      <c r="B115" s="24" t="s">
        <v>215</v>
      </c>
      <c r="C115" s="25" t="s">
        <v>216</v>
      </c>
      <c r="D115" s="23">
        <v>67.5</v>
      </c>
      <c r="E115" s="23">
        <v>0</v>
      </c>
      <c r="F115" s="23">
        <v>0</v>
      </c>
      <c r="G115" s="23">
        <v>0</v>
      </c>
      <c r="H115" s="23">
        <v>0</v>
      </c>
      <c r="I115" s="23">
        <v>0.20287753113150001</v>
      </c>
      <c r="J115" s="23">
        <v>0</v>
      </c>
      <c r="K115" s="23">
        <v>0</v>
      </c>
      <c r="L115" s="23">
        <v>0</v>
      </c>
      <c r="M115" s="23">
        <v>0</v>
      </c>
      <c r="N115" s="24" t="s">
        <v>750</v>
      </c>
      <c r="O115" s="15"/>
    </row>
    <row r="116" spans="1:15" ht="47.25" x14ac:dyDescent="0.25">
      <c r="A116" s="26" t="s">
        <v>213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750</v>
      </c>
      <c r="O116" s="15"/>
    </row>
    <row r="117" spans="1:15" ht="47.25" x14ac:dyDescent="0.25">
      <c r="A117" s="26" t="s">
        <v>219</v>
      </c>
      <c r="B117" s="24" t="s">
        <v>220</v>
      </c>
      <c r="C117" s="25" t="s">
        <v>36</v>
      </c>
      <c r="D117" s="23">
        <f t="shared" ref="D117:M117" si="24">IFERROR(SUM(D118:D214),"нд")</f>
        <v>0</v>
      </c>
      <c r="E117" s="23">
        <f t="shared" si="24"/>
        <v>0</v>
      </c>
      <c r="F117" s="23">
        <f t="shared" si="24"/>
        <v>0</v>
      </c>
      <c r="G117" s="23">
        <f t="shared" si="24"/>
        <v>0</v>
      </c>
      <c r="H117" s="23">
        <f t="shared" si="24"/>
        <v>0</v>
      </c>
      <c r="I117" s="23">
        <f t="shared" si="24"/>
        <v>0</v>
      </c>
      <c r="J117" s="23">
        <f t="shared" si="24"/>
        <v>0</v>
      </c>
      <c r="K117" s="23">
        <f t="shared" si="24"/>
        <v>0</v>
      </c>
      <c r="L117" s="23">
        <f t="shared" si="24"/>
        <v>0</v>
      </c>
      <c r="M117" s="23">
        <f t="shared" si="24"/>
        <v>0</v>
      </c>
      <c r="N117" s="24" t="s">
        <v>749</v>
      </c>
      <c r="O117" s="15"/>
    </row>
    <row r="118" spans="1:15" ht="63" x14ac:dyDescent="0.25">
      <c r="A118" s="26" t="s">
        <v>219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750</v>
      </c>
      <c r="O118" s="15"/>
    </row>
    <row r="119" spans="1:15" ht="63" x14ac:dyDescent="0.25">
      <c r="A119" s="26" t="s">
        <v>219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750</v>
      </c>
      <c r="O119" s="15"/>
    </row>
    <row r="120" spans="1:15" ht="47.25" x14ac:dyDescent="0.25">
      <c r="A120" s="26" t="s">
        <v>219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750</v>
      </c>
      <c r="O120" s="15"/>
    </row>
    <row r="121" spans="1:15" ht="47.25" x14ac:dyDescent="0.25">
      <c r="A121" s="26" t="s">
        <v>219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750</v>
      </c>
      <c r="O121" s="15"/>
    </row>
    <row r="122" spans="1:15" ht="31.5" x14ac:dyDescent="0.25">
      <c r="A122" s="26" t="s">
        <v>219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750</v>
      </c>
      <c r="O122" s="15"/>
    </row>
    <row r="123" spans="1:15" ht="31.5" x14ac:dyDescent="0.25">
      <c r="A123" s="26" t="s">
        <v>219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750</v>
      </c>
      <c r="O123" s="15"/>
    </row>
    <row r="124" spans="1:15" ht="31.5" x14ac:dyDescent="0.25">
      <c r="A124" s="26" t="s">
        <v>219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750</v>
      </c>
      <c r="O124" s="15"/>
    </row>
    <row r="125" spans="1:15" ht="31.5" x14ac:dyDescent="0.25">
      <c r="A125" s="26" t="s">
        <v>219</v>
      </c>
      <c r="B125" s="24" t="s">
        <v>235</v>
      </c>
      <c r="C125" s="25" t="s">
        <v>236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4" t="s">
        <v>750</v>
      </c>
      <c r="O125" s="15"/>
    </row>
    <row r="126" spans="1:15" ht="31.5" x14ac:dyDescent="0.25">
      <c r="A126" s="26" t="s">
        <v>219</v>
      </c>
      <c r="B126" s="24" t="s">
        <v>237</v>
      </c>
      <c r="C126" s="25" t="s">
        <v>238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4" t="s">
        <v>750</v>
      </c>
      <c r="O126" s="15"/>
    </row>
    <row r="127" spans="1:15" ht="31.5" x14ac:dyDescent="0.25">
      <c r="A127" s="26" t="s">
        <v>219</v>
      </c>
      <c r="B127" s="24" t="s">
        <v>239</v>
      </c>
      <c r="C127" s="25" t="s">
        <v>240</v>
      </c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4" t="s">
        <v>750</v>
      </c>
      <c r="O127" s="15"/>
    </row>
    <row r="128" spans="1:15" ht="31.5" x14ac:dyDescent="0.25">
      <c r="A128" s="26" t="s">
        <v>219</v>
      </c>
      <c r="B128" s="24" t="s">
        <v>241</v>
      </c>
      <c r="C128" s="25" t="s">
        <v>242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4" t="s">
        <v>750</v>
      </c>
      <c r="O128" s="15"/>
    </row>
    <row r="129" spans="1:15" ht="31.5" x14ac:dyDescent="0.25">
      <c r="A129" s="26" t="s">
        <v>219</v>
      </c>
      <c r="B129" s="24" t="s">
        <v>243</v>
      </c>
      <c r="C129" s="25" t="s">
        <v>244</v>
      </c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4" t="s">
        <v>750</v>
      </c>
      <c r="O129" s="15"/>
    </row>
    <row r="130" spans="1:15" ht="31.5" x14ac:dyDescent="0.25">
      <c r="A130" s="26" t="s">
        <v>219</v>
      </c>
      <c r="B130" s="24" t="s">
        <v>245</v>
      </c>
      <c r="C130" s="25" t="s">
        <v>246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4" t="s">
        <v>750</v>
      </c>
      <c r="O130" s="15"/>
    </row>
    <row r="131" spans="1:15" ht="31.5" x14ac:dyDescent="0.25">
      <c r="A131" s="26" t="s">
        <v>219</v>
      </c>
      <c r="B131" s="24" t="s">
        <v>247</v>
      </c>
      <c r="C131" s="25" t="s">
        <v>248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4" t="s">
        <v>750</v>
      </c>
      <c r="O131" s="15"/>
    </row>
    <row r="132" spans="1:15" ht="31.5" x14ac:dyDescent="0.25">
      <c r="A132" s="26" t="s">
        <v>219</v>
      </c>
      <c r="B132" s="24" t="s">
        <v>249</v>
      </c>
      <c r="C132" s="25" t="s">
        <v>250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4" t="s">
        <v>750</v>
      </c>
      <c r="O132" s="15"/>
    </row>
    <row r="133" spans="1:15" ht="31.5" x14ac:dyDescent="0.25">
      <c r="A133" s="26" t="s">
        <v>219</v>
      </c>
      <c r="B133" s="24" t="s">
        <v>251</v>
      </c>
      <c r="C133" s="25" t="s">
        <v>252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4" t="s">
        <v>750</v>
      </c>
      <c r="O133" s="15"/>
    </row>
    <row r="134" spans="1:15" ht="31.5" x14ac:dyDescent="0.25">
      <c r="A134" s="26" t="s">
        <v>219</v>
      </c>
      <c r="B134" s="24" t="s">
        <v>253</v>
      </c>
      <c r="C134" s="25" t="s">
        <v>254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4" t="s">
        <v>750</v>
      </c>
      <c r="O134" s="15"/>
    </row>
    <row r="135" spans="1:15" ht="31.5" x14ac:dyDescent="0.25">
      <c r="A135" s="26" t="s">
        <v>219</v>
      </c>
      <c r="B135" s="24" t="s">
        <v>255</v>
      </c>
      <c r="C135" s="25" t="s">
        <v>256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4" t="s">
        <v>750</v>
      </c>
      <c r="O135" s="15"/>
    </row>
    <row r="136" spans="1:15" ht="31.5" x14ac:dyDescent="0.25">
      <c r="A136" s="26" t="s">
        <v>219</v>
      </c>
      <c r="B136" s="24" t="s">
        <v>257</v>
      </c>
      <c r="C136" s="25" t="s">
        <v>258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4" t="s">
        <v>750</v>
      </c>
      <c r="O136" s="15"/>
    </row>
    <row r="137" spans="1:15" ht="31.5" x14ac:dyDescent="0.25">
      <c r="A137" s="26" t="s">
        <v>219</v>
      </c>
      <c r="B137" s="24" t="s">
        <v>259</v>
      </c>
      <c r="C137" s="25" t="s">
        <v>260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4" t="s">
        <v>750</v>
      </c>
      <c r="O137" s="15"/>
    </row>
    <row r="138" spans="1:15" ht="31.5" x14ac:dyDescent="0.25">
      <c r="A138" s="26" t="s">
        <v>219</v>
      </c>
      <c r="B138" s="24" t="s">
        <v>261</v>
      </c>
      <c r="C138" s="25" t="s">
        <v>262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4" t="s">
        <v>750</v>
      </c>
      <c r="O138" s="15"/>
    </row>
    <row r="139" spans="1:15" ht="31.5" x14ac:dyDescent="0.25">
      <c r="A139" s="26" t="s">
        <v>219</v>
      </c>
      <c r="B139" s="24" t="s">
        <v>263</v>
      </c>
      <c r="C139" s="25" t="s">
        <v>264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4" t="s">
        <v>750</v>
      </c>
      <c r="O139" s="15"/>
    </row>
    <row r="140" spans="1:15" ht="31.5" x14ac:dyDescent="0.25">
      <c r="A140" s="26" t="s">
        <v>219</v>
      </c>
      <c r="B140" s="24" t="s">
        <v>265</v>
      </c>
      <c r="C140" s="25" t="s">
        <v>266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4" t="s">
        <v>750</v>
      </c>
      <c r="O140" s="15"/>
    </row>
    <row r="141" spans="1:15" ht="31.5" x14ac:dyDescent="0.25">
      <c r="A141" s="26" t="s">
        <v>219</v>
      </c>
      <c r="B141" s="24" t="s">
        <v>267</v>
      </c>
      <c r="C141" s="25" t="s">
        <v>268</v>
      </c>
      <c r="D141" s="23">
        <v>0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4" t="s">
        <v>750</v>
      </c>
      <c r="O141" s="15"/>
    </row>
    <row r="142" spans="1:15" ht="31.5" x14ac:dyDescent="0.25">
      <c r="A142" s="26" t="s">
        <v>219</v>
      </c>
      <c r="B142" s="24" t="s">
        <v>269</v>
      </c>
      <c r="C142" s="25" t="s">
        <v>270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4" t="s">
        <v>750</v>
      </c>
      <c r="O142" s="15"/>
    </row>
    <row r="143" spans="1:15" ht="31.5" x14ac:dyDescent="0.25">
      <c r="A143" s="26" t="s">
        <v>219</v>
      </c>
      <c r="B143" s="24" t="s">
        <v>271</v>
      </c>
      <c r="C143" s="25" t="s">
        <v>272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4" t="s">
        <v>750</v>
      </c>
      <c r="O143" s="15"/>
    </row>
    <row r="144" spans="1:15" ht="31.5" x14ac:dyDescent="0.25">
      <c r="A144" s="26" t="s">
        <v>219</v>
      </c>
      <c r="B144" s="24" t="s">
        <v>273</v>
      </c>
      <c r="C144" s="25" t="s">
        <v>274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4" t="s">
        <v>750</v>
      </c>
      <c r="O144" s="15"/>
    </row>
    <row r="145" spans="1:15" ht="31.5" x14ac:dyDescent="0.25">
      <c r="A145" s="26" t="s">
        <v>219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750</v>
      </c>
      <c r="O145" s="15"/>
    </row>
    <row r="146" spans="1:15" ht="31.5" x14ac:dyDescent="0.25">
      <c r="A146" s="26" t="s">
        <v>219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750</v>
      </c>
      <c r="O146" s="15"/>
    </row>
    <row r="147" spans="1:15" ht="31.5" x14ac:dyDescent="0.25">
      <c r="A147" s="26" t="s">
        <v>219</v>
      </c>
      <c r="B147" s="24" t="s">
        <v>279</v>
      </c>
      <c r="C147" s="25" t="s">
        <v>280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4" t="s">
        <v>750</v>
      </c>
      <c r="O147" s="15"/>
    </row>
    <row r="148" spans="1:15" ht="31.5" x14ac:dyDescent="0.25">
      <c r="A148" s="26" t="s">
        <v>219</v>
      </c>
      <c r="B148" s="24" t="s">
        <v>281</v>
      </c>
      <c r="C148" s="25" t="s">
        <v>282</v>
      </c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4" t="s">
        <v>750</v>
      </c>
      <c r="O148" s="15"/>
    </row>
    <row r="149" spans="1:15" ht="31.5" x14ac:dyDescent="0.25">
      <c r="A149" s="26" t="s">
        <v>219</v>
      </c>
      <c r="B149" s="24" t="s">
        <v>283</v>
      </c>
      <c r="C149" s="25" t="s">
        <v>284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4" t="s">
        <v>750</v>
      </c>
      <c r="O149" s="15"/>
    </row>
    <row r="150" spans="1:15" ht="31.5" x14ac:dyDescent="0.25">
      <c r="A150" s="26" t="s">
        <v>219</v>
      </c>
      <c r="B150" s="24" t="s">
        <v>285</v>
      </c>
      <c r="C150" s="25" t="s">
        <v>286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4" t="s">
        <v>750</v>
      </c>
      <c r="O150" s="15"/>
    </row>
    <row r="151" spans="1:15" ht="31.5" x14ac:dyDescent="0.25">
      <c r="A151" s="26" t="s">
        <v>219</v>
      </c>
      <c r="B151" s="24" t="s">
        <v>287</v>
      </c>
      <c r="C151" s="25" t="s">
        <v>288</v>
      </c>
      <c r="D151" s="23">
        <v>0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4" t="s">
        <v>750</v>
      </c>
      <c r="O151" s="15"/>
    </row>
    <row r="152" spans="1:15" ht="31.5" x14ac:dyDescent="0.25">
      <c r="A152" s="26" t="s">
        <v>219</v>
      </c>
      <c r="B152" s="24" t="s">
        <v>289</v>
      </c>
      <c r="C152" s="25" t="s">
        <v>290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4" t="s">
        <v>750</v>
      </c>
      <c r="O152" s="15"/>
    </row>
    <row r="153" spans="1:15" ht="31.5" x14ac:dyDescent="0.25">
      <c r="A153" s="26" t="s">
        <v>219</v>
      </c>
      <c r="B153" s="24" t="s">
        <v>291</v>
      </c>
      <c r="C153" s="25" t="s">
        <v>292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4" t="s">
        <v>750</v>
      </c>
      <c r="O153" s="15"/>
    </row>
    <row r="154" spans="1:15" ht="31.5" x14ac:dyDescent="0.25">
      <c r="A154" s="26" t="s">
        <v>219</v>
      </c>
      <c r="B154" s="24" t="s">
        <v>293</v>
      </c>
      <c r="C154" s="25" t="s">
        <v>294</v>
      </c>
      <c r="D154" s="23">
        <v>0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4" t="s">
        <v>750</v>
      </c>
      <c r="O154" s="15"/>
    </row>
    <row r="155" spans="1:15" ht="31.5" x14ac:dyDescent="0.25">
      <c r="A155" s="26" t="s">
        <v>219</v>
      </c>
      <c r="B155" s="24" t="s">
        <v>295</v>
      </c>
      <c r="C155" s="25" t="s">
        <v>296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4" t="s">
        <v>750</v>
      </c>
      <c r="O155" s="15"/>
    </row>
    <row r="156" spans="1:15" ht="31.5" x14ac:dyDescent="0.25">
      <c r="A156" s="26" t="s">
        <v>219</v>
      </c>
      <c r="B156" s="24" t="s">
        <v>297</v>
      </c>
      <c r="C156" s="25" t="s">
        <v>298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4" t="s">
        <v>750</v>
      </c>
      <c r="O156" s="15"/>
    </row>
    <row r="157" spans="1:15" ht="31.5" x14ac:dyDescent="0.25">
      <c r="A157" s="26" t="s">
        <v>219</v>
      </c>
      <c r="B157" s="24" t="s">
        <v>299</v>
      </c>
      <c r="C157" s="25" t="s">
        <v>300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4" t="s">
        <v>750</v>
      </c>
      <c r="O157" s="15"/>
    </row>
    <row r="158" spans="1:15" ht="31.5" x14ac:dyDescent="0.25">
      <c r="A158" s="26" t="s">
        <v>219</v>
      </c>
      <c r="B158" s="24" t="s">
        <v>301</v>
      </c>
      <c r="C158" s="25" t="s">
        <v>302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4" t="s">
        <v>750</v>
      </c>
      <c r="O158" s="15"/>
    </row>
    <row r="159" spans="1:15" ht="31.5" x14ac:dyDescent="0.25">
      <c r="A159" s="26" t="s">
        <v>219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750</v>
      </c>
      <c r="O159" s="15"/>
    </row>
    <row r="160" spans="1:15" ht="31.5" x14ac:dyDescent="0.25">
      <c r="A160" s="26" t="s">
        <v>219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750</v>
      </c>
      <c r="O160" s="15"/>
    </row>
    <row r="161" spans="1:15" ht="31.5" x14ac:dyDescent="0.25">
      <c r="A161" s="26" t="s">
        <v>219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750</v>
      </c>
      <c r="O161" s="15"/>
    </row>
    <row r="162" spans="1:15" ht="31.5" x14ac:dyDescent="0.25">
      <c r="A162" s="26" t="s">
        <v>219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750</v>
      </c>
      <c r="O162" s="15"/>
    </row>
    <row r="163" spans="1:15" ht="31.5" x14ac:dyDescent="0.25">
      <c r="A163" s="26" t="s">
        <v>219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750</v>
      </c>
      <c r="O163" s="15"/>
    </row>
    <row r="164" spans="1:15" ht="31.5" x14ac:dyDescent="0.25">
      <c r="A164" s="26" t="s">
        <v>219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750</v>
      </c>
      <c r="O164" s="15"/>
    </row>
    <row r="165" spans="1:15" ht="31.5" x14ac:dyDescent="0.25">
      <c r="A165" s="26" t="s">
        <v>219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750</v>
      </c>
      <c r="O165" s="15"/>
    </row>
    <row r="166" spans="1:15" ht="31.5" x14ac:dyDescent="0.25">
      <c r="A166" s="26" t="s">
        <v>219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750</v>
      </c>
      <c r="O166" s="15"/>
    </row>
    <row r="167" spans="1:15" ht="31.5" x14ac:dyDescent="0.25">
      <c r="A167" s="26" t="s">
        <v>219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750</v>
      </c>
      <c r="O167" s="15"/>
    </row>
    <row r="168" spans="1:15" ht="31.5" x14ac:dyDescent="0.25">
      <c r="A168" s="26" t="s">
        <v>219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750</v>
      </c>
      <c r="O168" s="15"/>
    </row>
    <row r="169" spans="1:15" ht="31.5" x14ac:dyDescent="0.25">
      <c r="A169" s="26" t="s">
        <v>219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750</v>
      </c>
      <c r="O169" s="15"/>
    </row>
    <row r="170" spans="1:15" ht="31.5" x14ac:dyDescent="0.25">
      <c r="A170" s="26" t="s">
        <v>219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750</v>
      </c>
      <c r="O170" s="15"/>
    </row>
    <row r="171" spans="1:15" ht="31.5" x14ac:dyDescent="0.25">
      <c r="A171" s="26" t="s">
        <v>219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750</v>
      </c>
      <c r="O171" s="15"/>
    </row>
    <row r="172" spans="1:15" ht="31.5" x14ac:dyDescent="0.25">
      <c r="A172" s="26" t="s">
        <v>219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750</v>
      </c>
      <c r="O172" s="15"/>
    </row>
    <row r="173" spans="1:15" ht="31.5" x14ac:dyDescent="0.25">
      <c r="A173" s="26" t="s">
        <v>219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750</v>
      </c>
      <c r="O173" s="15"/>
    </row>
    <row r="174" spans="1:15" ht="31.5" x14ac:dyDescent="0.25">
      <c r="A174" s="26" t="s">
        <v>219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750</v>
      </c>
      <c r="O174" s="15"/>
    </row>
    <row r="175" spans="1:15" ht="31.5" x14ac:dyDescent="0.25">
      <c r="A175" s="26" t="s">
        <v>219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750</v>
      </c>
      <c r="O175" s="15"/>
    </row>
    <row r="176" spans="1:15" ht="31.5" x14ac:dyDescent="0.25">
      <c r="A176" s="26" t="s">
        <v>219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750</v>
      </c>
      <c r="O176" s="15"/>
    </row>
    <row r="177" spans="1:15" ht="31.5" x14ac:dyDescent="0.25">
      <c r="A177" s="26" t="s">
        <v>219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750</v>
      </c>
      <c r="O177" s="15"/>
    </row>
    <row r="178" spans="1:15" ht="31.5" x14ac:dyDescent="0.25">
      <c r="A178" s="26" t="s">
        <v>219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750</v>
      </c>
      <c r="O178" s="15"/>
    </row>
    <row r="179" spans="1:15" ht="31.5" x14ac:dyDescent="0.25">
      <c r="A179" s="26" t="s">
        <v>219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750</v>
      </c>
      <c r="O179" s="15"/>
    </row>
    <row r="180" spans="1:15" ht="31.5" x14ac:dyDescent="0.25">
      <c r="A180" s="26" t="s">
        <v>219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750</v>
      </c>
      <c r="O180" s="15"/>
    </row>
    <row r="181" spans="1:15" ht="31.5" x14ac:dyDescent="0.25">
      <c r="A181" s="26" t="s">
        <v>219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750</v>
      </c>
      <c r="O181" s="15"/>
    </row>
    <row r="182" spans="1:15" ht="31.5" x14ac:dyDescent="0.25">
      <c r="A182" s="26" t="s">
        <v>219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750</v>
      </c>
      <c r="O182" s="15"/>
    </row>
    <row r="183" spans="1:15" ht="47.25" x14ac:dyDescent="0.25">
      <c r="A183" s="26" t="s">
        <v>219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750</v>
      </c>
      <c r="O183" s="15"/>
    </row>
    <row r="184" spans="1:15" ht="47.25" x14ac:dyDescent="0.25">
      <c r="A184" s="26" t="s">
        <v>219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750</v>
      </c>
      <c r="O184" s="15"/>
    </row>
    <row r="185" spans="1:15" ht="31.5" x14ac:dyDescent="0.25">
      <c r="A185" s="26" t="s">
        <v>219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750</v>
      </c>
      <c r="O185" s="15"/>
    </row>
    <row r="186" spans="1:15" ht="31.5" x14ac:dyDescent="0.25">
      <c r="A186" s="26" t="s">
        <v>219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750</v>
      </c>
      <c r="O186" s="15"/>
    </row>
    <row r="187" spans="1:15" ht="47.25" x14ac:dyDescent="0.25">
      <c r="A187" s="26" t="s">
        <v>219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750</v>
      </c>
      <c r="O187" s="15"/>
    </row>
    <row r="188" spans="1:15" ht="47.25" x14ac:dyDescent="0.25">
      <c r="A188" s="26" t="s">
        <v>219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750</v>
      </c>
      <c r="O188" s="15"/>
    </row>
    <row r="189" spans="1:15" ht="47.25" x14ac:dyDescent="0.25">
      <c r="A189" s="26" t="s">
        <v>219</v>
      </c>
      <c r="B189" s="24" t="s">
        <v>363</v>
      </c>
      <c r="C189" s="25" t="s">
        <v>364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4" t="s">
        <v>750</v>
      </c>
      <c r="O189" s="15"/>
    </row>
    <row r="190" spans="1:15" ht="47.25" x14ac:dyDescent="0.25">
      <c r="A190" s="26" t="s">
        <v>219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750</v>
      </c>
      <c r="O190" s="15"/>
    </row>
    <row r="191" spans="1:15" ht="47.25" x14ac:dyDescent="0.25">
      <c r="A191" s="26" t="s">
        <v>219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750</v>
      </c>
      <c r="O191" s="15"/>
    </row>
    <row r="192" spans="1:15" ht="47.25" x14ac:dyDescent="0.25">
      <c r="A192" s="26" t="s">
        <v>219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750</v>
      </c>
      <c r="O192" s="15"/>
    </row>
    <row r="193" spans="1:15" ht="47.25" x14ac:dyDescent="0.25">
      <c r="A193" s="26" t="s">
        <v>219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750</v>
      </c>
      <c r="O193" s="15"/>
    </row>
    <row r="194" spans="1:15" ht="47.25" x14ac:dyDescent="0.25">
      <c r="A194" s="26" t="s">
        <v>219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750</v>
      </c>
      <c r="O194" s="15"/>
    </row>
    <row r="195" spans="1:15" ht="47.25" x14ac:dyDescent="0.25">
      <c r="A195" s="26" t="s">
        <v>219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750</v>
      </c>
      <c r="O195" s="15"/>
    </row>
    <row r="196" spans="1:15" ht="47.25" x14ac:dyDescent="0.25">
      <c r="A196" s="26" t="s">
        <v>219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750</v>
      </c>
      <c r="O196" s="15"/>
    </row>
    <row r="197" spans="1:15" ht="47.25" x14ac:dyDescent="0.25">
      <c r="A197" s="26" t="s">
        <v>219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750</v>
      </c>
      <c r="O197" s="15"/>
    </row>
    <row r="198" spans="1:15" ht="47.25" x14ac:dyDescent="0.25">
      <c r="A198" s="26" t="s">
        <v>219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750</v>
      </c>
      <c r="O198" s="15"/>
    </row>
    <row r="199" spans="1:15" ht="47.25" x14ac:dyDescent="0.25">
      <c r="A199" s="26" t="s">
        <v>219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750</v>
      </c>
      <c r="O199" s="15"/>
    </row>
    <row r="200" spans="1:15" ht="47.25" x14ac:dyDescent="0.25">
      <c r="A200" s="26" t="s">
        <v>219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750</v>
      </c>
      <c r="O200" s="15"/>
    </row>
    <row r="201" spans="1:15" ht="47.25" x14ac:dyDescent="0.25">
      <c r="A201" s="26" t="s">
        <v>219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750</v>
      </c>
      <c r="O201" s="15"/>
    </row>
    <row r="202" spans="1:15" ht="47.25" x14ac:dyDescent="0.25">
      <c r="A202" s="26" t="s">
        <v>219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750</v>
      </c>
      <c r="O202" s="15"/>
    </row>
    <row r="203" spans="1:15" ht="47.25" x14ac:dyDescent="0.25">
      <c r="A203" s="26" t="s">
        <v>219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750</v>
      </c>
      <c r="O203" s="15"/>
    </row>
    <row r="204" spans="1:15" ht="47.25" x14ac:dyDescent="0.25">
      <c r="A204" s="26" t="s">
        <v>219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750</v>
      </c>
      <c r="O204" s="15"/>
    </row>
    <row r="205" spans="1:15" ht="47.25" x14ac:dyDescent="0.25">
      <c r="A205" s="26" t="s">
        <v>219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750</v>
      </c>
      <c r="O205" s="15"/>
    </row>
    <row r="206" spans="1:15" ht="47.25" x14ac:dyDescent="0.25">
      <c r="A206" s="26" t="s">
        <v>219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750</v>
      </c>
      <c r="O206" s="15"/>
    </row>
    <row r="207" spans="1:15" ht="31.5" x14ac:dyDescent="0.25">
      <c r="A207" s="26" t="s">
        <v>219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750</v>
      </c>
      <c r="O207" s="15"/>
    </row>
    <row r="208" spans="1:15" ht="63" x14ac:dyDescent="0.25">
      <c r="A208" s="26" t="s">
        <v>219</v>
      </c>
      <c r="B208" s="24" t="s">
        <v>401</v>
      </c>
      <c r="C208" s="25" t="s">
        <v>402</v>
      </c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4" t="s">
        <v>750</v>
      </c>
      <c r="O208" s="15"/>
    </row>
    <row r="209" spans="1:15" ht="31.5" x14ac:dyDescent="0.25">
      <c r="A209" s="26" t="s">
        <v>219</v>
      </c>
      <c r="B209" s="24" t="s">
        <v>403</v>
      </c>
      <c r="C209" s="25" t="s">
        <v>404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4" t="s">
        <v>750</v>
      </c>
      <c r="O209" s="15"/>
    </row>
    <row r="210" spans="1:15" ht="31.5" x14ac:dyDescent="0.25">
      <c r="A210" s="26" t="s">
        <v>219</v>
      </c>
      <c r="B210" s="24" t="s">
        <v>405</v>
      </c>
      <c r="C210" s="25" t="s">
        <v>406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4" t="s">
        <v>750</v>
      </c>
      <c r="O210" s="15"/>
    </row>
    <row r="211" spans="1:15" ht="47.25" x14ac:dyDescent="0.25">
      <c r="A211" s="26" t="s">
        <v>219</v>
      </c>
      <c r="B211" s="24" t="s">
        <v>407</v>
      </c>
      <c r="C211" s="25" t="s">
        <v>408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4" t="s">
        <v>750</v>
      </c>
      <c r="O211" s="15"/>
    </row>
    <row r="212" spans="1:15" ht="31.5" x14ac:dyDescent="0.25">
      <c r="A212" s="26" t="s">
        <v>219</v>
      </c>
      <c r="B212" s="24" t="s">
        <v>409</v>
      </c>
      <c r="C212" s="25" t="s">
        <v>410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4" t="s">
        <v>750</v>
      </c>
      <c r="O212" s="15"/>
    </row>
    <row r="213" spans="1:15" ht="47.25" x14ac:dyDescent="0.25">
      <c r="A213" s="26" t="s">
        <v>219</v>
      </c>
      <c r="B213" s="24" t="s">
        <v>411</v>
      </c>
      <c r="C213" s="25" t="s">
        <v>412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4" t="s">
        <v>750</v>
      </c>
      <c r="O213" s="15"/>
    </row>
    <row r="214" spans="1:15" ht="63" x14ac:dyDescent="0.25">
      <c r="A214" s="26" t="s">
        <v>219</v>
      </c>
      <c r="B214" s="24" t="s">
        <v>413</v>
      </c>
      <c r="C214" s="25" t="s">
        <v>414</v>
      </c>
      <c r="D214" s="23">
        <v>0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4" t="s">
        <v>750</v>
      </c>
      <c r="O214" s="15"/>
    </row>
    <row r="215" spans="1:15" ht="31.5" x14ac:dyDescent="0.25">
      <c r="A215" s="26" t="s">
        <v>415</v>
      </c>
      <c r="B215" s="24" t="s">
        <v>416</v>
      </c>
      <c r="C215" s="25" t="s">
        <v>36</v>
      </c>
      <c r="D215" s="23">
        <f t="shared" ref="D215:M215" si="25">IFERROR(SUM(D216,D236),"нд")</f>
        <v>0</v>
      </c>
      <c r="E215" s="23">
        <f t="shared" si="25"/>
        <v>907.31999999999994</v>
      </c>
      <c r="F215" s="23">
        <f t="shared" si="25"/>
        <v>0</v>
      </c>
      <c r="G215" s="23">
        <f t="shared" si="25"/>
        <v>0</v>
      </c>
      <c r="H215" s="23">
        <f t="shared" si="25"/>
        <v>0</v>
      </c>
      <c r="I215" s="23">
        <f t="shared" si="25"/>
        <v>0</v>
      </c>
      <c r="J215" s="23">
        <f t="shared" si="25"/>
        <v>2.7270346895737894</v>
      </c>
      <c r="K215" s="23">
        <f t="shared" si="25"/>
        <v>0</v>
      </c>
      <c r="L215" s="23">
        <f t="shared" si="25"/>
        <v>0</v>
      </c>
      <c r="M215" s="23">
        <f t="shared" si="25"/>
        <v>0</v>
      </c>
      <c r="N215" s="24" t="s">
        <v>749</v>
      </c>
      <c r="O215" s="15"/>
    </row>
    <row r="216" spans="1:15" x14ac:dyDescent="0.25">
      <c r="A216" s="26" t="s">
        <v>417</v>
      </c>
      <c r="B216" s="24" t="s">
        <v>418</v>
      </c>
      <c r="C216" s="25" t="s">
        <v>36</v>
      </c>
      <c r="D216" s="23">
        <f t="shared" ref="D216:M216" si="26">IFERROR(SUM(D217:D235),"нд")</f>
        <v>0</v>
      </c>
      <c r="E216" s="23">
        <f t="shared" si="26"/>
        <v>27.94</v>
      </c>
      <c r="F216" s="23">
        <f t="shared" si="26"/>
        <v>0</v>
      </c>
      <c r="G216" s="23">
        <f t="shared" si="26"/>
        <v>0</v>
      </c>
      <c r="H216" s="23">
        <f t="shared" si="26"/>
        <v>0</v>
      </c>
      <c r="I216" s="23">
        <f t="shared" si="26"/>
        <v>0</v>
      </c>
      <c r="J216" s="23">
        <f t="shared" si="26"/>
        <v>8.3976269923170005E-2</v>
      </c>
      <c r="K216" s="23">
        <f t="shared" si="26"/>
        <v>0</v>
      </c>
      <c r="L216" s="23">
        <f t="shared" si="26"/>
        <v>0</v>
      </c>
      <c r="M216" s="23">
        <f t="shared" si="26"/>
        <v>0</v>
      </c>
      <c r="N216" s="24" t="s">
        <v>749</v>
      </c>
      <c r="O216" s="15"/>
    </row>
    <row r="217" spans="1:15" ht="63" x14ac:dyDescent="0.25">
      <c r="A217" s="26" t="s">
        <v>417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750</v>
      </c>
      <c r="O217" s="15"/>
    </row>
    <row r="218" spans="1:15" ht="63" x14ac:dyDescent="0.25">
      <c r="A218" s="26" t="s">
        <v>417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750</v>
      </c>
      <c r="O218" s="15"/>
    </row>
    <row r="219" spans="1:15" ht="63" x14ac:dyDescent="0.25">
      <c r="A219" s="26" t="s">
        <v>417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750</v>
      </c>
      <c r="O219" s="15"/>
    </row>
    <row r="220" spans="1:15" ht="78.75" x14ac:dyDescent="0.25">
      <c r="A220" s="26" t="s">
        <v>417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750</v>
      </c>
      <c r="O220" s="15"/>
    </row>
    <row r="221" spans="1:15" ht="78.75" x14ac:dyDescent="0.25">
      <c r="A221" s="26" t="s">
        <v>417</v>
      </c>
      <c r="B221" s="24" t="s">
        <v>427</v>
      </c>
      <c r="C221" s="25" t="s">
        <v>428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4" t="s">
        <v>750</v>
      </c>
      <c r="O221" s="15"/>
    </row>
    <row r="222" spans="1:15" ht="78.75" x14ac:dyDescent="0.25">
      <c r="A222" s="26" t="s">
        <v>417</v>
      </c>
      <c r="B222" s="24" t="s">
        <v>429</v>
      </c>
      <c r="C222" s="25" t="s">
        <v>430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4" t="s">
        <v>750</v>
      </c>
      <c r="O222" s="15"/>
    </row>
    <row r="223" spans="1:15" ht="78.75" x14ac:dyDescent="0.25">
      <c r="A223" s="26" t="s">
        <v>417</v>
      </c>
      <c r="B223" s="24" t="s">
        <v>431</v>
      </c>
      <c r="C223" s="25" t="s">
        <v>432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4" t="s">
        <v>750</v>
      </c>
      <c r="O223" s="15"/>
    </row>
    <row r="224" spans="1:15" ht="78.75" x14ac:dyDescent="0.25">
      <c r="A224" s="26" t="s">
        <v>417</v>
      </c>
      <c r="B224" s="24" t="s">
        <v>433</v>
      </c>
      <c r="C224" s="25" t="s">
        <v>434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4" t="s">
        <v>750</v>
      </c>
      <c r="O224" s="15"/>
    </row>
    <row r="225" spans="1:15" ht="78.75" x14ac:dyDescent="0.25">
      <c r="A225" s="26" t="s">
        <v>417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750</v>
      </c>
      <c r="O225" s="15"/>
    </row>
    <row r="226" spans="1:15" ht="78.75" x14ac:dyDescent="0.25">
      <c r="A226" s="26" t="s">
        <v>417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750</v>
      </c>
      <c r="O226" s="15"/>
    </row>
    <row r="227" spans="1:15" ht="94.5" x14ac:dyDescent="0.25">
      <c r="A227" s="26" t="s">
        <v>417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750</v>
      </c>
      <c r="O227" s="15"/>
    </row>
    <row r="228" spans="1:15" ht="94.5" x14ac:dyDescent="0.25">
      <c r="A228" s="26" t="s">
        <v>417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750</v>
      </c>
      <c r="O228" s="15"/>
    </row>
    <row r="229" spans="1:15" ht="94.5" x14ac:dyDescent="0.25">
      <c r="A229" s="26" t="s">
        <v>417</v>
      </c>
      <c r="B229" s="24" t="s">
        <v>443</v>
      </c>
      <c r="C229" s="25" t="s">
        <v>444</v>
      </c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4" t="s">
        <v>750</v>
      </c>
      <c r="O229" s="15"/>
    </row>
    <row r="230" spans="1:15" ht="94.5" x14ac:dyDescent="0.25">
      <c r="A230" s="26" t="s">
        <v>417</v>
      </c>
      <c r="B230" s="24" t="s">
        <v>445</v>
      </c>
      <c r="C230" s="25" t="s">
        <v>446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4" t="s">
        <v>750</v>
      </c>
      <c r="O230" s="15"/>
    </row>
    <row r="231" spans="1:15" ht="94.5" x14ac:dyDescent="0.25">
      <c r="A231" s="26" t="s">
        <v>417</v>
      </c>
      <c r="B231" s="24" t="s">
        <v>447</v>
      </c>
      <c r="C231" s="25" t="s">
        <v>448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4" t="s">
        <v>750</v>
      </c>
      <c r="O231" s="15"/>
    </row>
    <row r="232" spans="1:15" ht="110.25" x14ac:dyDescent="0.25">
      <c r="A232" s="26" t="s">
        <v>417</v>
      </c>
      <c r="B232" s="24" t="s">
        <v>449</v>
      </c>
      <c r="C232" s="25" t="s">
        <v>450</v>
      </c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4" t="s">
        <v>750</v>
      </c>
      <c r="O232" s="15"/>
    </row>
    <row r="233" spans="1:15" ht="78.75" x14ac:dyDescent="0.25">
      <c r="A233" s="26" t="s">
        <v>417</v>
      </c>
      <c r="B233" s="24" t="s">
        <v>451</v>
      </c>
      <c r="C233" s="25" t="s">
        <v>452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4" t="s">
        <v>750</v>
      </c>
      <c r="O233" s="15"/>
    </row>
    <row r="234" spans="1:15" ht="78.75" x14ac:dyDescent="0.25">
      <c r="A234" s="26" t="s">
        <v>417</v>
      </c>
      <c r="B234" s="24" t="s">
        <v>453</v>
      </c>
      <c r="C234" s="25" t="s">
        <v>454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4" t="s">
        <v>750</v>
      </c>
      <c r="O234" s="15"/>
    </row>
    <row r="235" spans="1:15" ht="47.25" x14ac:dyDescent="0.25">
      <c r="A235" s="26" t="s">
        <v>417</v>
      </c>
      <c r="B235" s="24" t="s">
        <v>455</v>
      </c>
      <c r="C235" s="25" t="s">
        <v>456</v>
      </c>
      <c r="D235" s="23">
        <v>0</v>
      </c>
      <c r="E235" s="23">
        <v>27.94</v>
      </c>
      <c r="F235" s="23">
        <v>0</v>
      </c>
      <c r="G235" s="23">
        <v>0</v>
      </c>
      <c r="H235" s="23">
        <v>0</v>
      </c>
      <c r="I235" s="23">
        <v>0</v>
      </c>
      <c r="J235" s="23">
        <v>8.3976269923170005E-2</v>
      </c>
      <c r="K235" s="23">
        <v>0</v>
      </c>
      <c r="L235" s="23">
        <v>0</v>
      </c>
      <c r="M235" s="23">
        <v>0</v>
      </c>
      <c r="N235" s="24" t="s">
        <v>750</v>
      </c>
      <c r="O235" s="15"/>
    </row>
    <row r="236" spans="1:15" ht="31.5" x14ac:dyDescent="0.25">
      <c r="A236" s="26" t="s">
        <v>457</v>
      </c>
      <c r="B236" s="24" t="s">
        <v>458</v>
      </c>
      <c r="C236" s="25" t="s">
        <v>36</v>
      </c>
      <c r="D236" s="23">
        <f t="shared" ref="D236:M236" si="27">IFERROR(SUM(D237:D249),"нд")</f>
        <v>0</v>
      </c>
      <c r="E236" s="23">
        <f t="shared" si="27"/>
        <v>879.37999999999988</v>
      </c>
      <c r="F236" s="23">
        <f t="shared" si="27"/>
        <v>0</v>
      </c>
      <c r="G236" s="23">
        <f t="shared" si="27"/>
        <v>0</v>
      </c>
      <c r="H236" s="23">
        <f t="shared" si="27"/>
        <v>0</v>
      </c>
      <c r="I236" s="23">
        <f t="shared" si="27"/>
        <v>0</v>
      </c>
      <c r="J236" s="23">
        <f t="shared" si="27"/>
        <v>2.6430584196506195</v>
      </c>
      <c r="K236" s="23">
        <f t="shared" si="27"/>
        <v>0</v>
      </c>
      <c r="L236" s="23">
        <f t="shared" si="27"/>
        <v>0</v>
      </c>
      <c r="M236" s="23">
        <f t="shared" si="27"/>
        <v>0</v>
      </c>
      <c r="N236" s="24" t="s">
        <v>749</v>
      </c>
      <c r="O236" s="15"/>
    </row>
    <row r="237" spans="1:15" ht="31.5" x14ac:dyDescent="0.25">
      <c r="A237" s="26" t="s">
        <v>457</v>
      </c>
      <c r="B237" s="24" t="s">
        <v>459</v>
      </c>
      <c r="C237" s="25" t="s">
        <v>460</v>
      </c>
      <c r="D237" s="23">
        <v>0</v>
      </c>
      <c r="E237" s="23">
        <v>239.4</v>
      </c>
      <c r="F237" s="23">
        <v>0</v>
      </c>
      <c r="G237" s="23">
        <v>0</v>
      </c>
      <c r="H237" s="23">
        <v>0</v>
      </c>
      <c r="I237" s="23">
        <v>0</v>
      </c>
      <c r="J237" s="23">
        <v>0.71953897707972003</v>
      </c>
      <c r="K237" s="23">
        <v>0</v>
      </c>
      <c r="L237" s="23">
        <v>0</v>
      </c>
      <c r="M237" s="23">
        <v>0</v>
      </c>
      <c r="N237" s="24" t="s">
        <v>750</v>
      </c>
      <c r="O237" s="15"/>
    </row>
    <row r="238" spans="1:15" ht="31.5" x14ac:dyDescent="0.25">
      <c r="A238" s="26" t="s">
        <v>457</v>
      </c>
      <c r="B238" s="24" t="s">
        <v>461</v>
      </c>
      <c r="C238" s="25" t="s">
        <v>462</v>
      </c>
      <c r="D238" s="23">
        <v>0</v>
      </c>
      <c r="E238" s="23">
        <v>119.7</v>
      </c>
      <c r="F238" s="23">
        <v>0</v>
      </c>
      <c r="G238" s="23">
        <v>0</v>
      </c>
      <c r="H238" s="23">
        <v>0</v>
      </c>
      <c r="I238" s="23">
        <v>0</v>
      </c>
      <c r="J238" s="23">
        <v>0.35976948853986002</v>
      </c>
      <c r="K238" s="23">
        <v>0</v>
      </c>
      <c r="L238" s="23">
        <v>0</v>
      </c>
      <c r="M238" s="23">
        <v>0</v>
      </c>
      <c r="N238" s="24" t="s">
        <v>750</v>
      </c>
      <c r="O238" s="15"/>
    </row>
    <row r="239" spans="1:15" ht="31.5" x14ac:dyDescent="0.25">
      <c r="A239" s="26" t="s">
        <v>457</v>
      </c>
      <c r="B239" s="24" t="s">
        <v>463</v>
      </c>
      <c r="C239" s="25" t="s">
        <v>464</v>
      </c>
      <c r="D239" s="23">
        <v>0</v>
      </c>
      <c r="E239" s="23">
        <v>337.21</v>
      </c>
      <c r="F239" s="23">
        <v>0</v>
      </c>
      <c r="G239" s="23">
        <v>0</v>
      </c>
      <c r="H239" s="23">
        <v>0</v>
      </c>
      <c r="I239" s="23">
        <v>0</v>
      </c>
      <c r="J239" s="23">
        <v>1.01351603367189</v>
      </c>
      <c r="K239" s="23">
        <v>0</v>
      </c>
      <c r="L239" s="23">
        <v>0</v>
      </c>
      <c r="M239" s="23">
        <v>0</v>
      </c>
      <c r="N239" s="24" t="s">
        <v>750</v>
      </c>
      <c r="O239" s="15"/>
    </row>
    <row r="240" spans="1:15" ht="31.5" x14ac:dyDescent="0.25">
      <c r="A240" s="26" t="s">
        <v>457</v>
      </c>
      <c r="B240" s="24" t="s">
        <v>465</v>
      </c>
      <c r="C240" s="25" t="s">
        <v>466</v>
      </c>
      <c r="D240" s="23">
        <v>0</v>
      </c>
      <c r="E240" s="23">
        <v>4.28</v>
      </c>
      <c r="F240" s="23">
        <v>0</v>
      </c>
      <c r="G240" s="23">
        <v>0</v>
      </c>
      <c r="H240" s="23">
        <v>0</v>
      </c>
      <c r="I240" s="23">
        <v>0</v>
      </c>
      <c r="J240" s="23">
        <v>1.286393827026E-2</v>
      </c>
      <c r="K240" s="23">
        <v>0</v>
      </c>
      <c r="L240" s="23">
        <v>0</v>
      </c>
      <c r="M240" s="23">
        <v>0</v>
      </c>
      <c r="N240" s="24" t="s">
        <v>750</v>
      </c>
      <c r="O240" s="15"/>
    </row>
    <row r="241" spans="1:15" ht="31.5" x14ac:dyDescent="0.25">
      <c r="A241" s="26" t="s">
        <v>457</v>
      </c>
      <c r="B241" s="24" t="s">
        <v>467</v>
      </c>
      <c r="C241" s="25" t="s">
        <v>468</v>
      </c>
      <c r="D241" s="23">
        <v>0</v>
      </c>
      <c r="E241" s="23">
        <v>47.03</v>
      </c>
      <c r="F241" s="23">
        <v>0</v>
      </c>
      <c r="G241" s="23">
        <v>0</v>
      </c>
      <c r="H241" s="23">
        <v>0</v>
      </c>
      <c r="I241" s="23">
        <v>0</v>
      </c>
      <c r="J241" s="23">
        <v>0.14135304132021001</v>
      </c>
      <c r="K241" s="23">
        <v>0</v>
      </c>
      <c r="L241" s="23">
        <v>0</v>
      </c>
      <c r="M241" s="23">
        <v>0</v>
      </c>
      <c r="N241" s="24" t="s">
        <v>750</v>
      </c>
      <c r="O241" s="15"/>
    </row>
    <row r="242" spans="1:15" ht="63" x14ac:dyDescent="0.25">
      <c r="A242" s="26" t="s">
        <v>457</v>
      </c>
      <c r="B242" s="24" t="s">
        <v>469</v>
      </c>
      <c r="C242" s="25" t="s">
        <v>470</v>
      </c>
      <c r="D242" s="23">
        <v>0</v>
      </c>
      <c r="E242" s="23">
        <v>12.4</v>
      </c>
      <c r="F242" s="23">
        <v>0</v>
      </c>
      <c r="G242" s="23">
        <v>0</v>
      </c>
      <c r="H242" s="23">
        <v>0</v>
      </c>
      <c r="I242" s="23">
        <v>0</v>
      </c>
      <c r="J242" s="23">
        <v>3.7269353867119999E-2</v>
      </c>
      <c r="K242" s="23">
        <v>0</v>
      </c>
      <c r="L242" s="23">
        <v>0</v>
      </c>
      <c r="M242" s="23">
        <v>0</v>
      </c>
      <c r="N242" s="24" t="s">
        <v>750</v>
      </c>
      <c r="O242" s="15"/>
    </row>
    <row r="243" spans="1:15" ht="63" x14ac:dyDescent="0.25">
      <c r="A243" s="26" t="s">
        <v>457</v>
      </c>
      <c r="B243" s="24" t="s">
        <v>471</v>
      </c>
      <c r="C243" s="25" t="s">
        <v>472</v>
      </c>
      <c r="D243" s="23">
        <v>0</v>
      </c>
      <c r="E243" s="23">
        <v>32.82</v>
      </c>
      <c r="F243" s="23">
        <v>0</v>
      </c>
      <c r="G243" s="23">
        <v>0</v>
      </c>
      <c r="H243" s="23">
        <v>0</v>
      </c>
      <c r="I243" s="23">
        <v>0</v>
      </c>
      <c r="J243" s="23">
        <v>9.8643564025710007E-2</v>
      </c>
      <c r="K243" s="23">
        <v>0</v>
      </c>
      <c r="L243" s="23">
        <v>0</v>
      </c>
      <c r="M243" s="23">
        <v>0</v>
      </c>
      <c r="N243" s="24" t="s">
        <v>750</v>
      </c>
      <c r="O243" s="15"/>
    </row>
    <row r="244" spans="1:15" ht="47.25" x14ac:dyDescent="0.25">
      <c r="A244" s="26" t="s">
        <v>457</v>
      </c>
      <c r="B244" s="24" t="s">
        <v>473</v>
      </c>
      <c r="C244" s="25" t="s">
        <v>474</v>
      </c>
      <c r="D244" s="23">
        <v>0</v>
      </c>
      <c r="E244" s="23">
        <v>73.75</v>
      </c>
      <c r="F244" s="23">
        <v>0</v>
      </c>
      <c r="G244" s="23">
        <v>0</v>
      </c>
      <c r="H244" s="23">
        <v>0</v>
      </c>
      <c r="I244" s="23">
        <v>0</v>
      </c>
      <c r="J244" s="23">
        <v>0.22166248771774999</v>
      </c>
      <c r="K244" s="23">
        <v>0</v>
      </c>
      <c r="L244" s="23">
        <v>0</v>
      </c>
      <c r="M244" s="23">
        <v>0</v>
      </c>
      <c r="N244" s="24" t="s">
        <v>750</v>
      </c>
      <c r="O244" s="15"/>
    </row>
    <row r="245" spans="1:15" ht="63" x14ac:dyDescent="0.25">
      <c r="A245" s="26" t="s">
        <v>457</v>
      </c>
      <c r="B245" s="24" t="s">
        <v>475</v>
      </c>
      <c r="C245" s="25" t="s">
        <v>476</v>
      </c>
      <c r="D245" s="23">
        <v>0</v>
      </c>
      <c r="E245" s="23">
        <v>12.79</v>
      </c>
      <c r="F245" s="23">
        <v>0</v>
      </c>
      <c r="G245" s="23">
        <v>0</v>
      </c>
      <c r="H245" s="23">
        <v>0</v>
      </c>
      <c r="I245" s="23">
        <v>0</v>
      </c>
      <c r="J245" s="23">
        <v>3.8441535158099997E-2</v>
      </c>
      <c r="K245" s="23">
        <v>0</v>
      </c>
      <c r="L245" s="23">
        <v>0</v>
      </c>
      <c r="M245" s="23">
        <v>0</v>
      </c>
      <c r="N245" s="24" t="s">
        <v>750</v>
      </c>
      <c r="O245" s="15"/>
    </row>
    <row r="246" spans="1:15" ht="31.5" x14ac:dyDescent="0.25">
      <c r="A246" s="26" t="s">
        <v>457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750</v>
      </c>
      <c r="O246" s="15"/>
    </row>
    <row r="247" spans="1:15" ht="31.5" x14ac:dyDescent="0.25">
      <c r="A247" s="26" t="s">
        <v>457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750</v>
      </c>
      <c r="O247" s="15"/>
    </row>
    <row r="248" spans="1:15" ht="63" x14ac:dyDescent="0.25">
      <c r="A248" s="26" t="s">
        <v>457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750</v>
      </c>
      <c r="O248" s="15"/>
    </row>
    <row r="249" spans="1:15" ht="63" x14ac:dyDescent="0.25">
      <c r="A249" s="26" t="s">
        <v>457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750</v>
      </c>
      <c r="O249" s="15"/>
    </row>
    <row r="250" spans="1:15" ht="31.5" x14ac:dyDescent="0.25">
      <c r="A250" s="26" t="s">
        <v>485</v>
      </c>
      <c r="B250" s="24" t="s">
        <v>486</v>
      </c>
      <c r="C250" s="25" t="s">
        <v>36</v>
      </c>
      <c r="D250" s="23">
        <f t="shared" ref="D250:M250" si="28">IFERROR(SUM(D251,D279,D293,D294,D295,D296,D303,D304),"нд")</f>
        <v>0</v>
      </c>
      <c r="E250" s="23">
        <f t="shared" si="28"/>
        <v>0</v>
      </c>
      <c r="F250" s="23">
        <f t="shared" si="28"/>
        <v>0</v>
      </c>
      <c r="G250" s="23">
        <f t="shared" si="28"/>
        <v>0</v>
      </c>
      <c r="H250" s="23">
        <f t="shared" si="28"/>
        <v>0</v>
      </c>
      <c r="I250" s="23">
        <f t="shared" si="28"/>
        <v>0</v>
      </c>
      <c r="J250" s="23">
        <f t="shared" si="28"/>
        <v>0</v>
      </c>
      <c r="K250" s="23">
        <f t="shared" si="28"/>
        <v>0</v>
      </c>
      <c r="L250" s="23">
        <f t="shared" si="28"/>
        <v>0</v>
      </c>
      <c r="M250" s="23">
        <f t="shared" si="28"/>
        <v>0</v>
      </c>
      <c r="N250" s="24" t="s">
        <v>749</v>
      </c>
      <c r="O250" s="15"/>
    </row>
    <row r="251" spans="1:15" ht="31.5" x14ac:dyDescent="0.25">
      <c r="A251" s="26" t="s">
        <v>487</v>
      </c>
      <c r="B251" s="24" t="s">
        <v>488</v>
      </c>
      <c r="C251" s="25" t="s">
        <v>36</v>
      </c>
      <c r="D251" s="23">
        <f t="shared" ref="D251:M251" si="29">IFERROR(SUM(D252:D278),"нд")</f>
        <v>0</v>
      </c>
      <c r="E251" s="23">
        <f t="shared" si="29"/>
        <v>0</v>
      </c>
      <c r="F251" s="23">
        <f t="shared" si="29"/>
        <v>0</v>
      </c>
      <c r="G251" s="23">
        <f t="shared" si="29"/>
        <v>0</v>
      </c>
      <c r="H251" s="23">
        <f t="shared" si="29"/>
        <v>0</v>
      </c>
      <c r="I251" s="23">
        <f t="shared" si="29"/>
        <v>0</v>
      </c>
      <c r="J251" s="23">
        <f t="shared" si="29"/>
        <v>0</v>
      </c>
      <c r="K251" s="23">
        <f t="shared" si="29"/>
        <v>0</v>
      </c>
      <c r="L251" s="23">
        <f t="shared" si="29"/>
        <v>0</v>
      </c>
      <c r="M251" s="23">
        <f t="shared" si="29"/>
        <v>0</v>
      </c>
      <c r="N251" s="24" t="s">
        <v>749</v>
      </c>
      <c r="O251" s="15"/>
    </row>
    <row r="252" spans="1:15" ht="47.25" x14ac:dyDescent="0.25">
      <c r="A252" s="26" t="s">
        <v>487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750</v>
      </c>
      <c r="O252" s="15"/>
    </row>
    <row r="253" spans="1:15" ht="63" x14ac:dyDescent="0.25">
      <c r="A253" s="26" t="s">
        <v>487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750</v>
      </c>
      <c r="O253" s="15"/>
    </row>
    <row r="254" spans="1:15" ht="63" x14ac:dyDescent="0.25">
      <c r="A254" s="26" t="s">
        <v>487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750</v>
      </c>
      <c r="O254" s="15"/>
    </row>
    <row r="255" spans="1:15" ht="47.25" x14ac:dyDescent="0.25">
      <c r="A255" s="26" t="s">
        <v>487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750</v>
      </c>
      <c r="O255" s="15"/>
    </row>
    <row r="256" spans="1:15" ht="47.25" x14ac:dyDescent="0.25">
      <c r="A256" s="26" t="s">
        <v>487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750</v>
      </c>
      <c r="O256" s="15"/>
    </row>
    <row r="257" spans="1:15" ht="47.25" x14ac:dyDescent="0.25">
      <c r="A257" s="26" t="s">
        <v>487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750</v>
      </c>
      <c r="O257" s="15"/>
    </row>
    <row r="258" spans="1:15" ht="47.25" x14ac:dyDescent="0.25">
      <c r="A258" s="26" t="s">
        <v>487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750</v>
      </c>
      <c r="O258" s="15"/>
    </row>
    <row r="259" spans="1:15" ht="63" x14ac:dyDescent="0.25">
      <c r="A259" s="26" t="s">
        <v>487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750</v>
      </c>
      <c r="O259" s="15"/>
    </row>
    <row r="260" spans="1:15" ht="63" x14ac:dyDescent="0.25">
      <c r="A260" s="26" t="s">
        <v>487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750</v>
      </c>
      <c r="O260" s="15"/>
    </row>
    <row r="261" spans="1:15" ht="63" x14ac:dyDescent="0.25">
      <c r="A261" s="26" t="s">
        <v>487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750</v>
      </c>
      <c r="O261" s="15"/>
    </row>
    <row r="262" spans="1:15" ht="63" x14ac:dyDescent="0.25">
      <c r="A262" s="26" t="s">
        <v>487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750</v>
      </c>
      <c r="O262" s="15"/>
    </row>
    <row r="263" spans="1:15" ht="63" x14ac:dyDescent="0.25">
      <c r="A263" s="26" t="s">
        <v>487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750</v>
      </c>
      <c r="O263" s="15"/>
    </row>
    <row r="264" spans="1:15" ht="47.25" x14ac:dyDescent="0.25">
      <c r="A264" s="26" t="s">
        <v>487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750</v>
      </c>
      <c r="O264" s="15"/>
    </row>
    <row r="265" spans="1:15" ht="47.25" x14ac:dyDescent="0.25">
      <c r="A265" s="26" t="s">
        <v>487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750</v>
      </c>
      <c r="O265" s="15"/>
    </row>
    <row r="266" spans="1:15" ht="47.25" x14ac:dyDescent="0.25">
      <c r="A266" s="26" t="s">
        <v>487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750</v>
      </c>
      <c r="O266" s="15"/>
    </row>
    <row r="267" spans="1:15" ht="47.25" x14ac:dyDescent="0.25">
      <c r="A267" s="26" t="s">
        <v>487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750</v>
      </c>
      <c r="O267" s="15"/>
    </row>
    <row r="268" spans="1:15" ht="63" x14ac:dyDescent="0.25">
      <c r="A268" s="26" t="s">
        <v>487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750</v>
      </c>
      <c r="O268" s="15"/>
    </row>
    <row r="269" spans="1:15" ht="63" x14ac:dyDescent="0.25">
      <c r="A269" s="26" t="s">
        <v>487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750</v>
      </c>
      <c r="O269" s="15"/>
    </row>
    <row r="270" spans="1:15" ht="47.25" x14ac:dyDescent="0.25">
      <c r="A270" s="26" t="s">
        <v>487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750</v>
      </c>
      <c r="O270" s="15"/>
    </row>
    <row r="271" spans="1:15" ht="47.25" x14ac:dyDescent="0.25">
      <c r="A271" s="26" t="s">
        <v>487</v>
      </c>
      <c r="B271" s="24" t="s">
        <v>527</v>
      </c>
      <c r="C271" s="25" t="s">
        <v>528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750</v>
      </c>
      <c r="O271" s="15"/>
    </row>
    <row r="272" spans="1:15" ht="63" x14ac:dyDescent="0.25">
      <c r="A272" s="26" t="s">
        <v>487</v>
      </c>
      <c r="B272" s="24" t="s">
        <v>529</v>
      </c>
      <c r="C272" s="25" t="s">
        <v>530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750</v>
      </c>
      <c r="O272" s="15"/>
    </row>
    <row r="273" spans="1:15" ht="63" x14ac:dyDescent="0.25">
      <c r="A273" s="26" t="s">
        <v>487</v>
      </c>
      <c r="B273" s="24" t="s">
        <v>531</v>
      </c>
      <c r="C273" s="25" t="s">
        <v>532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750</v>
      </c>
      <c r="O273" s="15"/>
    </row>
    <row r="274" spans="1:15" ht="47.25" x14ac:dyDescent="0.25">
      <c r="A274" s="26" t="s">
        <v>487</v>
      </c>
      <c r="B274" s="24" t="s">
        <v>533</v>
      </c>
      <c r="C274" s="25" t="s">
        <v>534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750</v>
      </c>
      <c r="O274" s="15"/>
    </row>
    <row r="275" spans="1:15" ht="47.25" x14ac:dyDescent="0.25">
      <c r="A275" s="26" t="s">
        <v>487</v>
      </c>
      <c r="B275" s="24" t="s">
        <v>535</v>
      </c>
      <c r="C275" s="25" t="s">
        <v>536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750</v>
      </c>
      <c r="O275" s="15"/>
    </row>
    <row r="276" spans="1:15" ht="63" x14ac:dyDescent="0.25">
      <c r="A276" s="26" t="s">
        <v>487</v>
      </c>
      <c r="B276" s="24" t="s">
        <v>537</v>
      </c>
      <c r="C276" s="25" t="s">
        <v>538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750</v>
      </c>
      <c r="O276" s="15"/>
    </row>
    <row r="277" spans="1:15" ht="63" x14ac:dyDescent="0.25">
      <c r="A277" s="26" t="s">
        <v>487</v>
      </c>
      <c r="B277" s="24" t="s">
        <v>539</v>
      </c>
      <c r="C277" s="25" t="s">
        <v>540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750</v>
      </c>
      <c r="O277" s="15"/>
    </row>
    <row r="278" spans="1:15" ht="47.25" x14ac:dyDescent="0.25">
      <c r="A278" s="26" t="s">
        <v>487</v>
      </c>
      <c r="B278" s="24" t="s">
        <v>541</v>
      </c>
      <c r="C278" s="25" t="s">
        <v>542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750</v>
      </c>
      <c r="O278" s="15"/>
    </row>
    <row r="279" spans="1:15" ht="31.5" x14ac:dyDescent="0.25">
      <c r="A279" s="26" t="s">
        <v>543</v>
      </c>
      <c r="B279" s="24" t="s">
        <v>544</v>
      </c>
      <c r="C279" s="25" t="s">
        <v>36</v>
      </c>
      <c r="D279" s="23">
        <f t="shared" ref="D279:M279" si="30">IFERROR(SUM(D280:D292),"нд")</f>
        <v>0</v>
      </c>
      <c r="E279" s="23">
        <f t="shared" si="30"/>
        <v>0</v>
      </c>
      <c r="F279" s="23">
        <f t="shared" si="30"/>
        <v>0</v>
      </c>
      <c r="G279" s="23">
        <f t="shared" si="30"/>
        <v>0</v>
      </c>
      <c r="H279" s="23">
        <f t="shared" si="30"/>
        <v>0</v>
      </c>
      <c r="I279" s="23">
        <f t="shared" si="30"/>
        <v>0</v>
      </c>
      <c r="J279" s="23">
        <f t="shared" si="30"/>
        <v>0</v>
      </c>
      <c r="K279" s="23">
        <f t="shared" si="30"/>
        <v>0</v>
      </c>
      <c r="L279" s="23">
        <f t="shared" si="30"/>
        <v>0</v>
      </c>
      <c r="M279" s="23">
        <f t="shared" si="30"/>
        <v>0</v>
      </c>
      <c r="N279" s="24" t="s">
        <v>749</v>
      </c>
      <c r="O279" s="15"/>
    </row>
    <row r="280" spans="1:15" ht="63" x14ac:dyDescent="0.25">
      <c r="A280" s="26" t="s">
        <v>543</v>
      </c>
      <c r="B280" s="24" t="s">
        <v>545</v>
      </c>
      <c r="C280" s="25" t="s">
        <v>546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750</v>
      </c>
      <c r="O280" s="15"/>
    </row>
    <row r="281" spans="1:15" ht="47.25" x14ac:dyDescent="0.25">
      <c r="A281" s="26" t="s">
        <v>543</v>
      </c>
      <c r="B281" s="24" t="s">
        <v>547</v>
      </c>
      <c r="C281" s="25" t="s">
        <v>548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750</v>
      </c>
      <c r="O281" s="15"/>
    </row>
    <row r="282" spans="1:15" ht="63" x14ac:dyDescent="0.25">
      <c r="A282" s="26" t="s">
        <v>543</v>
      </c>
      <c r="B282" s="24" t="s">
        <v>549</v>
      </c>
      <c r="C282" s="25" t="s">
        <v>550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750</v>
      </c>
      <c r="O282" s="15"/>
    </row>
    <row r="283" spans="1:15" ht="63" x14ac:dyDescent="0.25">
      <c r="A283" s="26" t="s">
        <v>543</v>
      </c>
      <c r="B283" s="24" t="s">
        <v>551</v>
      </c>
      <c r="C283" s="25" t="s">
        <v>552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750</v>
      </c>
      <c r="O283" s="15"/>
    </row>
    <row r="284" spans="1:15" ht="47.25" x14ac:dyDescent="0.25">
      <c r="A284" s="26" t="s">
        <v>543</v>
      </c>
      <c r="B284" s="24" t="s">
        <v>553</v>
      </c>
      <c r="C284" s="25" t="s">
        <v>554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750</v>
      </c>
      <c r="O284" s="15"/>
    </row>
    <row r="285" spans="1:15" ht="47.25" x14ac:dyDescent="0.25">
      <c r="A285" s="26" t="s">
        <v>543</v>
      </c>
      <c r="B285" s="24" t="s">
        <v>555</v>
      </c>
      <c r="C285" s="25" t="s">
        <v>556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750</v>
      </c>
      <c r="O285" s="15"/>
    </row>
    <row r="286" spans="1:15" ht="47.25" x14ac:dyDescent="0.25">
      <c r="A286" s="26" t="s">
        <v>543</v>
      </c>
      <c r="B286" s="24" t="s">
        <v>557</v>
      </c>
      <c r="C286" s="25" t="s">
        <v>558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750</v>
      </c>
      <c r="O286" s="15"/>
    </row>
    <row r="287" spans="1:15" ht="47.25" x14ac:dyDescent="0.25">
      <c r="A287" s="26" t="s">
        <v>543</v>
      </c>
      <c r="B287" s="24" t="s">
        <v>559</v>
      </c>
      <c r="C287" s="25" t="s">
        <v>560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750</v>
      </c>
      <c r="O287" s="15"/>
    </row>
    <row r="288" spans="1:15" ht="63" x14ac:dyDescent="0.25">
      <c r="A288" s="26" t="s">
        <v>543</v>
      </c>
      <c r="B288" s="24" t="s">
        <v>561</v>
      </c>
      <c r="C288" s="25" t="s">
        <v>562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750</v>
      </c>
      <c r="O288" s="15"/>
    </row>
    <row r="289" spans="1:15" ht="47.25" x14ac:dyDescent="0.25">
      <c r="A289" s="26" t="s">
        <v>543</v>
      </c>
      <c r="B289" s="24" t="s">
        <v>563</v>
      </c>
      <c r="C289" s="25" t="s">
        <v>564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750</v>
      </c>
      <c r="O289" s="15"/>
    </row>
    <row r="290" spans="1:15" ht="63" x14ac:dyDescent="0.25">
      <c r="A290" s="26" t="s">
        <v>543</v>
      </c>
      <c r="B290" s="24" t="s">
        <v>565</v>
      </c>
      <c r="C290" s="25" t="s">
        <v>566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750</v>
      </c>
      <c r="O290" s="15"/>
    </row>
    <row r="291" spans="1:15" ht="63" x14ac:dyDescent="0.25">
      <c r="A291" s="26" t="s">
        <v>543</v>
      </c>
      <c r="B291" s="24" t="s">
        <v>567</v>
      </c>
      <c r="C291" s="25" t="s">
        <v>568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750</v>
      </c>
      <c r="O291" s="15"/>
    </row>
    <row r="292" spans="1:15" ht="47.25" x14ac:dyDescent="0.25">
      <c r="A292" s="26" t="s">
        <v>543</v>
      </c>
      <c r="B292" s="24" t="s">
        <v>569</v>
      </c>
      <c r="C292" s="25" t="s">
        <v>570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750</v>
      </c>
      <c r="O292" s="15"/>
    </row>
    <row r="293" spans="1:15" ht="31.5" x14ac:dyDescent="0.25">
      <c r="A293" s="26" t="s">
        <v>571</v>
      </c>
      <c r="B293" s="24" t="s">
        <v>572</v>
      </c>
      <c r="C293" s="25" t="s">
        <v>36</v>
      </c>
      <c r="D293" s="23">
        <f t="shared" ref="D293:M295" si="31">IFERROR(0,"нд")</f>
        <v>0</v>
      </c>
      <c r="E293" s="23">
        <f t="shared" si="31"/>
        <v>0</v>
      </c>
      <c r="F293" s="23">
        <f t="shared" si="31"/>
        <v>0</v>
      </c>
      <c r="G293" s="23">
        <f t="shared" si="31"/>
        <v>0</v>
      </c>
      <c r="H293" s="23">
        <f t="shared" si="31"/>
        <v>0</v>
      </c>
      <c r="I293" s="23">
        <f t="shared" si="31"/>
        <v>0</v>
      </c>
      <c r="J293" s="23">
        <f t="shared" si="31"/>
        <v>0</v>
      </c>
      <c r="K293" s="23">
        <f t="shared" si="31"/>
        <v>0</v>
      </c>
      <c r="L293" s="23">
        <f t="shared" si="31"/>
        <v>0</v>
      </c>
      <c r="M293" s="23">
        <f t="shared" si="31"/>
        <v>0</v>
      </c>
      <c r="N293" s="24" t="s">
        <v>749</v>
      </c>
      <c r="O293" s="15"/>
    </row>
    <row r="294" spans="1:15" ht="31.5" x14ac:dyDescent="0.25">
      <c r="A294" s="26" t="s">
        <v>573</v>
      </c>
      <c r="B294" s="24" t="s">
        <v>574</v>
      </c>
      <c r="C294" s="25" t="s">
        <v>36</v>
      </c>
      <c r="D294" s="23">
        <f t="shared" si="31"/>
        <v>0</v>
      </c>
      <c r="E294" s="23">
        <f t="shared" si="31"/>
        <v>0</v>
      </c>
      <c r="F294" s="23">
        <f t="shared" si="31"/>
        <v>0</v>
      </c>
      <c r="G294" s="23">
        <f t="shared" si="31"/>
        <v>0</v>
      </c>
      <c r="H294" s="23">
        <f t="shared" si="31"/>
        <v>0</v>
      </c>
      <c r="I294" s="23">
        <f t="shared" si="31"/>
        <v>0</v>
      </c>
      <c r="J294" s="23">
        <f t="shared" si="31"/>
        <v>0</v>
      </c>
      <c r="K294" s="23">
        <f t="shared" si="31"/>
        <v>0</v>
      </c>
      <c r="L294" s="23">
        <f t="shared" si="31"/>
        <v>0</v>
      </c>
      <c r="M294" s="23">
        <f t="shared" si="31"/>
        <v>0</v>
      </c>
      <c r="N294" s="24" t="s">
        <v>749</v>
      </c>
      <c r="O294" s="15"/>
    </row>
    <row r="295" spans="1:15" ht="31.5" x14ac:dyDescent="0.25">
      <c r="A295" s="26" t="s">
        <v>575</v>
      </c>
      <c r="B295" s="24" t="s">
        <v>576</v>
      </c>
      <c r="C295" s="25" t="s">
        <v>36</v>
      </c>
      <c r="D295" s="23">
        <f t="shared" si="31"/>
        <v>0</v>
      </c>
      <c r="E295" s="23">
        <f t="shared" si="31"/>
        <v>0</v>
      </c>
      <c r="F295" s="23">
        <f t="shared" si="31"/>
        <v>0</v>
      </c>
      <c r="G295" s="23">
        <f t="shared" si="31"/>
        <v>0</v>
      </c>
      <c r="H295" s="23">
        <f t="shared" si="31"/>
        <v>0</v>
      </c>
      <c r="I295" s="23">
        <f t="shared" si="31"/>
        <v>0</v>
      </c>
      <c r="J295" s="23">
        <f t="shared" si="31"/>
        <v>0</v>
      </c>
      <c r="K295" s="23">
        <f t="shared" si="31"/>
        <v>0</v>
      </c>
      <c r="L295" s="23">
        <f t="shared" si="31"/>
        <v>0</v>
      </c>
      <c r="M295" s="23">
        <f t="shared" si="31"/>
        <v>0</v>
      </c>
      <c r="N295" s="24" t="s">
        <v>749</v>
      </c>
      <c r="O295" s="15"/>
    </row>
    <row r="296" spans="1:15" ht="31.5" x14ac:dyDescent="0.25">
      <c r="A296" s="26" t="s">
        <v>577</v>
      </c>
      <c r="B296" s="24" t="s">
        <v>578</v>
      </c>
      <c r="C296" s="25" t="s">
        <v>36</v>
      </c>
      <c r="D296" s="23">
        <f t="shared" ref="D296:M296" si="32">IFERROR(SUM(D297:D302),"нд")</f>
        <v>0</v>
      </c>
      <c r="E296" s="23">
        <f t="shared" si="32"/>
        <v>0</v>
      </c>
      <c r="F296" s="23">
        <f t="shared" si="32"/>
        <v>0</v>
      </c>
      <c r="G296" s="23">
        <f t="shared" si="32"/>
        <v>0</v>
      </c>
      <c r="H296" s="23">
        <f t="shared" si="32"/>
        <v>0</v>
      </c>
      <c r="I296" s="23">
        <f t="shared" si="32"/>
        <v>0</v>
      </c>
      <c r="J296" s="23">
        <f t="shared" si="32"/>
        <v>0</v>
      </c>
      <c r="K296" s="23">
        <f t="shared" si="32"/>
        <v>0</v>
      </c>
      <c r="L296" s="23">
        <f t="shared" si="32"/>
        <v>0</v>
      </c>
      <c r="M296" s="23">
        <f t="shared" si="32"/>
        <v>0</v>
      </c>
      <c r="N296" s="24" t="s">
        <v>749</v>
      </c>
      <c r="O296" s="15"/>
    </row>
    <row r="297" spans="1:15" ht="31.5" x14ac:dyDescent="0.25">
      <c r="A297" s="26" t="s">
        <v>577</v>
      </c>
      <c r="B297" s="24" t="s">
        <v>579</v>
      </c>
      <c r="C297" s="25" t="s">
        <v>580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750</v>
      </c>
      <c r="O297" s="15"/>
    </row>
    <row r="298" spans="1:15" ht="31.5" x14ac:dyDescent="0.25">
      <c r="A298" s="26" t="s">
        <v>577</v>
      </c>
      <c r="B298" s="24" t="s">
        <v>581</v>
      </c>
      <c r="C298" s="25" t="s">
        <v>582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750</v>
      </c>
      <c r="O298" s="15"/>
    </row>
    <row r="299" spans="1:15" ht="31.5" x14ac:dyDescent="0.25">
      <c r="A299" s="26" t="s">
        <v>577</v>
      </c>
      <c r="B299" s="24" t="s">
        <v>583</v>
      </c>
      <c r="C299" s="25" t="s">
        <v>584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750</v>
      </c>
      <c r="O299" s="15"/>
    </row>
    <row r="300" spans="1:15" ht="31.5" x14ac:dyDescent="0.25">
      <c r="A300" s="26" t="s">
        <v>577</v>
      </c>
      <c r="B300" s="24" t="s">
        <v>585</v>
      </c>
      <c r="C300" s="25" t="s">
        <v>586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750</v>
      </c>
      <c r="O300" s="15"/>
    </row>
    <row r="301" spans="1:15" ht="31.5" x14ac:dyDescent="0.25">
      <c r="A301" s="26" t="s">
        <v>577</v>
      </c>
      <c r="B301" s="24" t="s">
        <v>587</v>
      </c>
      <c r="C301" s="25" t="s">
        <v>588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750</v>
      </c>
      <c r="O301" s="15"/>
    </row>
    <row r="302" spans="1:15" ht="31.5" x14ac:dyDescent="0.25">
      <c r="A302" s="26" t="s">
        <v>577</v>
      </c>
      <c r="B302" s="24" t="s">
        <v>589</v>
      </c>
      <c r="C302" s="25" t="s">
        <v>590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750</v>
      </c>
      <c r="O302" s="15"/>
    </row>
    <row r="303" spans="1:15" ht="31.5" x14ac:dyDescent="0.25">
      <c r="A303" s="26" t="s">
        <v>591</v>
      </c>
      <c r="B303" s="24" t="s">
        <v>592</v>
      </c>
      <c r="C303" s="25" t="s">
        <v>36</v>
      </c>
      <c r="D303" s="23">
        <f t="shared" ref="D303:M304" si="33">IFERROR(0,"нд")</f>
        <v>0</v>
      </c>
      <c r="E303" s="23">
        <f t="shared" si="33"/>
        <v>0</v>
      </c>
      <c r="F303" s="23">
        <f t="shared" si="33"/>
        <v>0</v>
      </c>
      <c r="G303" s="23">
        <f t="shared" si="33"/>
        <v>0</v>
      </c>
      <c r="H303" s="23">
        <f t="shared" si="33"/>
        <v>0</v>
      </c>
      <c r="I303" s="23">
        <f t="shared" si="33"/>
        <v>0</v>
      </c>
      <c r="J303" s="23">
        <f t="shared" si="33"/>
        <v>0</v>
      </c>
      <c r="K303" s="23">
        <f t="shared" si="33"/>
        <v>0</v>
      </c>
      <c r="L303" s="23">
        <f t="shared" si="33"/>
        <v>0</v>
      </c>
      <c r="M303" s="23">
        <f t="shared" si="33"/>
        <v>0</v>
      </c>
      <c r="N303" s="24" t="s">
        <v>749</v>
      </c>
      <c r="O303" s="15"/>
    </row>
    <row r="304" spans="1:15" ht="31.5" x14ac:dyDescent="0.25">
      <c r="A304" s="26" t="s">
        <v>593</v>
      </c>
      <c r="B304" s="24" t="s">
        <v>594</v>
      </c>
      <c r="C304" s="25" t="s">
        <v>36</v>
      </c>
      <c r="D304" s="23">
        <f t="shared" si="33"/>
        <v>0</v>
      </c>
      <c r="E304" s="23">
        <f t="shared" si="33"/>
        <v>0</v>
      </c>
      <c r="F304" s="23">
        <f t="shared" si="33"/>
        <v>0</v>
      </c>
      <c r="G304" s="23">
        <f t="shared" si="33"/>
        <v>0</v>
      </c>
      <c r="H304" s="23">
        <f t="shared" si="33"/>
        <v>0</v>
      </c>
      <c r="I304" s="23">
        <f t="shared" si="33"/>
        <v>0</v>
      </c>
      <c r="J304" s="23">
        <f t="shared" si="33"/>
        <v>0</v>
      </c>
      <c r="K304" s="23">
        <f t="shared" si="33"/>
        <v>0</v>
      </c>
      <c r="L304" s="23">
        <f t="shared" si="33"/>
        <v>0</v>
      </c>
      <c r="M304" s="23">
        <f t="shared" si="33"/>
        <v>0</v>
      </c>
      <c r="N304" s="24" t="s">
        <v>749</v>
      </c>
      <c r="O304" s="15"/>
    </row>
    <row r="305" spans="1:15" ht="31.5" x14ac:dyDescent="0.25">
      <c r="A305" s="26" t="s">
        <v>595</v>
      </c>
      <c r="B305" s="24" t="s">
        <v>596</v>
      </c>
      <c r="C305" s="25" t="s">
        <v>36</v>
      </c>
      <c r="D305" s="23">
        <f t="shared" ref="D305:M305" si="34">IFERROR(SUM(D306,D310),"нд")</f>
        <v>0</v>
      </c>
      <c r="E305" s="23">
        <f t="shared" si="34"/>
        <v>0</v>
      </c>
      <c r="F305" s="23">
        <f t="shared" si="34"/>
        <v>0</v>
      </c>
      <c r="G305" s="23">
        <f t="shared" si="34"/>
        <v>0</v>
      </c>
      <c r="H305" s="23">
        <f t="shared" si="34"/>
        <v>0</v>
      </c>
      <c r="I305" s="23">
        <f t="shared" si="34"/>
        <v>0</v>
      </c>
      <c r="J305" s="23">
        <f t="shared" si="34"/>
        <v>0</v>
      </c>
      <c r="K305" s="23">
        <f t="shared" si="34"/>
        <v>0</v>
      </c>
      <c r="L305" s="23">
        <f t="shared" si="34"/>
        <v>0</v>
      </c>
      <c r="M305" s="23">
        <f t="shared" si="34"/>
        <v>0</v>
      </c>
      <c r="N305" s="24" t="s">
        <v>749</v>
      </c>
      <c r="O305" s="15"/>
    </row>
    <row r="306" spans="1:15" ht="31.5" x14ac:dyDescent="0.25">
      <c r="A306" s="26" t="s">
        <v>597</v>
      </c>
      <c r="B306" s="24" t="s">
        <v>598</v>
      </c>
      <c r="C306" s="25" t="s">
        <v>36</v>
      </c>
      <c r="D306" s="23">
        <f t="shared" ref="D306:M306" si="35">IFERROR(SUM(D307:D309),"нд")</f>
        <v>0</v>
      </c>
      <c r="E306" s="23">
        <f t="shared" si="35"/>
        <v>0</v>
      </c>
      <c r="F306" s="23">
        <f t="shared" si="35"/>
        <v>0</v>
      </c>
      <c r="G306" s="23">
        <f t="shared" si="35"/>
        <v>0</v>
      </c>
      <c r="H306" s="23">
        <f t="shared" si="35"/>
        <v>0</v>
      </c>
      <c r="I306" s="23">
        <f t="shared" si="35"/>
        <v>0</v>
      </c>
      <c r="J306" s="23">
        <f t="shared" si="35"/>
        <v>0</v>
      </c>
      <c r="K306" s="23">
        <f t="shared" si="35"/>
        <v>0</v>
      </c>
      <c r="L306" s="23">
        <f t="shared" si="35"/>
        <v>0</v>
      </c>
      <c r="M306" s="23">
        <f t="shared" si="35"/>
        <v>0</v>
      </c>
      <c r="N306" s="24" t="s">
        <v>749</v>
      </c>
      <c r="O306" s="15"/>
    </row>
    <row r="307" spans="1:15" ht="47.25" x14ac:dyDescent="0.25">
      <c r="A307" s="26" t="s">
        <v>597</v>
      </c>
      <c r="B307" s="24" t="s">
        <v>599</v>
      </c>
      <c r="C307" s="25" t="s">
        <v>600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750</v>
      </c>
      <c r="O307" s="15"/>
    </row>
    <row r="308" spans="1:15" x14ac:dyDescent="0.25">
      <c r="A308" s="26" t="s">
        <v>597</v>
      </c>
      <c r="B308" s="24" t="s">
        <v>601</v>
      </c>
      <c r="C308" s="25" t="s">
        <v>602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750</v>
      </c>
      <c r="O308" s="15"/>
    </row>
    <row r="309" spans="1:15" x14ac:dyDescent="0.25">
      <c r="A309" s="26" t="s">
        <v>597</v>
      </c>
      <c r="B309" s="24" t="s">
        <v>603</v>
      </c>
      <c r="C309" s="25" t="s">
        <v>604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750</v>
      </c>
      <c r="O309" s="15"/>
    </row>
    <row r="310" spans="1:15" ht="31.5" x14ac:dyDescent="0.25">
      <c r="A310" s="26" t="s">
        <v>605</v>
      </c>
      <c r="B310" s="24" t="s">
        <v>606</v>
      </c>
      <c r="C310" s="25" t="s">
        <v>36</v>
      </c>
      <c r="D310" s="23">
        <f t="shared" ref="D310:M310" si="36">IFERROR(SUM(D311:D315),"нд")</f>
        <v>0</v>
      </c>
      <c r="E310" s="23">
        <f t="shared" si="36"/>
        <v>0</v>
      </c>
      <c r="F310" s="23">
        <f t="shared" si="36"/>
        <v>0</v>
      </c>
      <c r="G310" s="23">
        <f t="shared" si="36"/>
        <v>0</v>
      </c>
      <c r="H310" s="23">
        <f t="shared" si="36"/>
        <v>0</v>
      </c>
      <c r="I310" s="23">
        <f t="shared" si="36"/>
        <v>0</v>
      </c>
      <c r="J310" s="23">
        <f t="shared" si="36"/>
        <v>0</v>
      </c>
      <c r="K310" s="23">
        <f t="shared" si="36"/>
        <v>0</v>
      </c>
      <c r="L310" s="23">
        <f t="shared" si="36"/>
        <v>0</v>
      </c>
      <c r="M310" s="23">
        <f t="shared" si="36"/>
        <v>0</v>
      </c>
      <c r="N310" s="24" t="s">
        <v>749</v>
      </c>
      <c r="O310" s="15"/>
    </row>
    <row r="311" spans="1:15" ht="47.25" x14ac:dyDescent="0.25">
      <c r="A311" s="26" t="s">
        <v>605</v>
      </c>
      <c r="B311" s="24" t="s">
        <v>607</v>
      </c>
      <c r="C311" s="25" t="s">
        <v>608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750</v>
      </c>
      <c r="O311" s="15"/>
    </row>
    <row r="312" spans="1:15" ht="47.25" x14ac:dyDescent="0.25">
      <c r="A312" s="26" t="s">
        <v>605</v>
      </c>
      <c r="B312" s="24" t="s">
        <v>609</v>
      </c>
      <c r="C312" s="25" t="s">
        <v>610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750</v>
      </c>
      <c r="O312" s="15"/>
    </row>
    <row r="313" spans="1:15" ht="63" x14ac:dyDescent="0.25">
      <c r="A313" s="26" t="s">
        <v>605</v>
      </c>
      <c r="B313" s="24" t="s">
        <v>611</v>
      </c>
      <c r="C313" s="25" t="s">
        <v>612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750</v>
      </c>
      <c r="O313" s="15"/>
    </row>
    <row r="314" spans="1:15" ht="31.5" x14ac:dyDescent="0.25">
      <c r="A314" s="26" t="s">
        <v>605</v>
      </c>
      <c r="B314" s="24" t="s">
        <v>613</v>
      </c>
      <c r="C314" s="25" t="s">
        <v>614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750</v>
      </c>
      <c r="O314" s="15"/>
    </row>
    <row r="315" spans="1:15" ht="47.25" x14ac:dyDescent="0.25">
      <c r="A315" s="26" t="s">
        <v>605</v>
      </c>
      <c r="B315" s="24" t="s">
        <v>615</v>
      </c>
      <c r="C315" s="25" t="s">
        <v>616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750</v>
      </c>
      <c r="O315" s="15"/>
    </row>
    <row r="316" spans="1:15" ht="47.25" x14ac:dyDescent="0.25">
      <c r="A316" s="26" t="s">
        <v>617</v>
      </c>
      <c r="B316" s="24" t="s">
        <v>618</v>
      </c>
      <c r="C316" s="25" t="s">
        <v>36</v>
      </c>
      <c r="D316" s="23">
        <f t="shared" ref="D316:M316" si="37">IFERROR(SUM(D317,D318),"нд")</f>
        <v>0</v>
      </c>
      <c r="E316" s="23">
        <f t="shared" si="37"/>
        <v>0</v>
      </c>
      <c r="F316" s="23">
        <f t="shared" si="37"/>
        <v>0</v>
      </c>
      <c r="G316" s="23">
        <f t="shared" si="37"/>
        <v>0</v>
      </c>
      <c r="H316" s="23">
        <f t="shared" si="37"/>
        <v>0</v>
      </c>
      <c r="I316" s="23">
        <f t="shared" si="37"/>
        <v>0</v>
      </c>
      <c r="J316" s="23">
        <f t="shared" si="37"/>
        <v>0</v>
      </c>
      <c r="K316" s="23">
        <f t="shared" si="37"/>
        <v>0</v>
      </c>
      <c r="L316" s="23">
        <f t="shared" si="37"/>
        <v>0</v>
      </c>
      <c r="M316" s="23">
        <f t="shared" si="37"/>
        <v>0</v>
      </c>
      <c r="N316" s="24" t="s">
        <v>749</v>
      </c>
      <c r="O316" s="15"/>
    </row>
    <row r="317" spans="1:15" ht="47.25" x14ac:dyDescent="0.25">
      <c r="A317" s="26" t="s">
        <v>619</v>
      </c>
      <c r="B317" s="24" t="s">
        <v>620</v>
      </c>
      <c r="C317" s="25" t="s">
        <v>36</v>
      </c>
      <c r="D317" s="23">
        <f t="shared" ref="D317:M318" si="38">IFERROR(0,"нд")</f>
        <v>0</v>
      </c>
      <c r="E317" s="23">
        <f t="shared" si="38"/>
        <v>0</v>
      </c>
      <c r="F317" s="23">
        <f t="shared" si="38"/>
        <v>0</v>
      </c>
      <c r="G317" s="23">
        <f t="shared" si="38"/>
        <v>0</v>
      </c>
      <c r="H317" s="23">
        <f t="shared" si="38"/>
        <v>0</v>
      </c>
      <c r="I317" s="23">
        <f t="shared" si="38"/>
        <v>0</v>
      </c>
      <c r="J317" s="23">
        <f t="shared" si="38"/>
        <v>0</v>
      </c>
      <c r="K317" s="23">
        <f t="shared" si="38"/>
        <v>0</v>
      </c>
      <c r="L317" s="23">
        <f t="shared" si="38"/>
        <v>0</v>
      </c>
      <c r="M317" s="23">
        <f t="shared" si="38"/>
        <v>0</v>
      </c>
      <c r="N317" s="24" t="s">
        <v>749</v>
      </c>
      <c r="O317" s="15"/>
    </row>
    <row r="318" spans="1:15" ht="47.25" x14ac:dyDescent="0.25">
      <c r="A318" s="26" t="s">
        <v>621</v>
      </c>
      <c r="B318" s="24" t="s">
        <v>622</v>
      </c>
      <c r="C318" s="25" t="s">
        <v>36</v>
      </c>
      <c r="D318" s="23">
        <f t="shared" si="38"/>
        <v>0</v>
      </c>
      <c r="E318" s="23">
        <f t="shared" si="38"/>
        <v>0</v>
      </c>
      <c r="F318" s="23">
        <f t="shared" si="38"/>
        <v>0</v>
      </c>
      <c r="G318" s="23">
        <f t="shared" si="38"/>
        <v>0</v>
      </c>
      <c r="H318" s="23">
        <f t="shared" si="38"/>
        <v>0</v>
      </c>
      <c r="I318" s="23">
        <f t="shared" si="38"/>
        <v>0</v>
      </c>
      <c r="J318" s="23">
        <f t="shared" si="38"/>
        <v>0</v>
      </c>
      <c r="K318" s="23">
        <f t="shared" si="38"/>
        <v>0</v>
      </c>
      <c r="L318" s="23">
        <f t="shared" si="38"/>
        <v>0</v>
      </c>
      <c r="M318" s="23">
        <f t="shared" si="38"/>
        <v>0</v>
      </c>
      <c r="N318" s="24" t="s">
        <v>749</v>
      </c>
      <c r="O318" s="15"/>
    </row>
    <row r="319" spans="1:15" ht="31.5" x14ac:dyDescent="0.25">
      <c r="A319" s="26" t="s">
        <v>623</v>
      </c>
      <c r="B319" s="24" t="s">
        <v>624</v>
      </c>
      <c r="C319" s="25" t="s">
        <v>36</v>
      </c>
      <c r="D319" s="23">
        <f t="shared" ref="D319:M319" si="39">IFERROR(SUM(D320:D321),"нд")</f>
        <v>0</v>
      </c>
      <c r="E319" s="23">
        <f t="shared" si="39"/>
        <v>0</v>
      </c>
      <c r="F319" s="23">
        <f t="shared" si="39"/>
        <v>0</v>
      </c>
      <c r="G319" s="23">
        <f t="shared" si="39"/>
        <v>0</v>
      </c>
      <c r="H319" s="23">
        <f t="shared" si="39"/>
        <v>0</v>
      </c>
      <c r="I319" s="23">
        <f t="shared" si="39"/>
        <v>0</v>
      </c>
      <c r="J319" s="23">
        <f t="shared" si="39"/>
        <v>0</v>
      </c>
      <c r="K319" s="23">
        <f t="shared" si="39"/>
        <v>0</v>
      </c>
      <c r="L319" s="23">
        <f t="shared" si="39"/>
        <v>0</v>
      </c>
      <c r="M319" s="23">
        <f t="shared" si="39"/>
        <v>0</v>
      </c>
      <c r="N319" s="24" t="s">
        <v>749</v>
      </c>
      <c r="O319" s="15"/>
    </row>
    <row r="320" spans="1:15" ht="63" x14ac:dyDescent="0.25">
      <c r="A320" s="26" t="s">
        <v>623</v>
      </c>
      <c r="B320" s="24" t="s">
        <v>625</v>
      </c>
      <c r="C320" s="25" t="s">
        <v>626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750</v>
      </c>
      <c r="O320" s="15"/>
    </row>
    <row r="321" spans="1:15" ht="63" x14ac:dyDescent="0.25">
      <c r="A321" s="26" t="s">
        <v>623</v>
      </c>
      <c r="B321" s="24" t="s">
        <v>627</v>
      </c>
      <c r="C321" s="25" t="s">
        <v>628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750</v>
      </c>
      <c r="O321" s="15"/>
    </row>
    <row r="322" spans="1:15" ht="31.5" x14ac:dyDescent="0.25">
      <c r="A322" s="26" t="s">
        <v>629</v>
      </c>
      <c r="B322" s="24" t="s">
        <v>630</v>
      </c>
      <c r="C322" s="25" t="s">
        <v>36</v>
      </c>
      <c r="D322" s="23">
        <f t="shared" ref="D322:M322" si="40">IFERROR(0,"нд")</f>
        <v>0</v>
      </c>
      <c r="E322" s="23">
        <f t="shared" si="40"/>
        <v>0</v>
      </c>
      <c r="F322" s="23">
        <f t="shared" si="40"/>
        <v>0</v>
      </c>
      <c r="G322" s="23">
        <f t="shared" si="40"/>
        <v>0</v>
      </c>
      <c r="H322" s="23">
        <f t="shared" si="40"/>
        <v>0</v>
      </c>
      <c r="I322" s="23">
        <f t="shared" si="40"/>
        <v>0</v>
      </c>
      <c r="J322" s="23">
        <f t="shared" si="40"/>
        <v>0</v>
      </c>
      <c r="K322" s="23">
        <f t="shared" si="40"/>
        <v>0</v>
      </c>
      <c r="L322" s="23">
        <f t="shared" si="40"/>
        <v>0</v>
      </c>
      <c r="M322" s="23">
        <f t="shared" si="40"/>
        <v>0</v>
      </c>
      <c r="N322" s="24" t="s">
        <v>749</v>
      </c>
      <c r="O322" s="15"/>
    </row>
    <row r="323" spans="1:15" x14ac:dyDescent="0.25">
      <c r="A323" s="26" t="s">
        <v>631</v>
      </c>
      <c r="B323" s="24" t="s">
        <v>632</v>
      </c>
      <c r="C323" s="25" t="s">
        <v>36</v>
      </c>
      <c r="D323" s="23">
        <f t="shared" ref="D323:M323" si="41">IFERROR(SUM(D324:D381),"нд")</f>
        <v>0</v>
      </c>
      <c r="E323" s="23">
        <f t="shared" si="41"/>
        <v>0</v>
      </c>
      <c r="F323" s="23">
        <f t="shared" si="41"/>
        <v>0</v>
      </c>
      <c r="G323" s="23">
        <f t="shared" si="41"/>
        <v>0</v>
      </c>
      <c r="H323" s="23">
        <f t="shared" si="41"/>
        <v>0</v>
      </c>
      <c r="I323" s="23">
        <f t="shared" si="41"/>
        <v>0</v>
      </c>
      <c r="J323" s="23">
        <f t="shared" si="41"/>
        <v>0</v>
      </c>
      <c r="K323" s="23">
        <f t="shared" si="41"/>
        <v>0</v>
      </c>
      <c r="L323" s="23">
        <f t="shared" si="41"/>
        <v>0</v>
      </c>
      <c r="M323" s="23">
        <f t="shared" si="41"/>
        <v>0</v>
      </c>
      <c r="N323" s="24" t="s">
        <v>749</v>
      </c>
      <c r="O323" s="15"/>
    </row>
    <row r="324" spans="1:15" ht="47.25" x14ac:dyDescent="0.25">
      <c r="A324" s="26" t="s">
        <v>631</v>
      </c>
      <c r="B324" s="24" t="s">
        <v>633</v>
      </c>
      <c r="C324" s="25" t="s">
        <v>634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750</v>
      </c>
      <c r="O324" s="15"/>
    </row>
    <row r="325" spans="1:15" ht="63" x14ac:dyDescent="0.25">
      <c r="A325" s="26" t="s">
        <v>631</v>
      </c>
      <c r="B325" s="24" t="s">
        <v>635</v>
      </c>
      <c r="C325" s="25" t="s">
        <v>636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750</v>
      </c>
      <c r="O325" s="15"/>
    </row>
    <row r="326" spans="1:15" x14ac:dyDescent="0.25">
      <c r="A326" s="26" t="s">
        <v>631</v>
      </c>
      <c r="B326" s="24" t="s">
        <v>637</v>
      </c>
      <c r="C326" s="25" t="s">
        <v>638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750</v>
      </c>
      <c r="O326" s="15"/>
    </row>
    <row r="327" spans="1:15" x14ac:dyDescent="0.25">
      <c r="A327" s="26" t="s">
        <v>631</v>
      </c>
      <c r="B327" s="24" t="s">
        <v>639</v>
      </c>
      <c r="C327" s="25" t="s">
        <v>640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750</v>
      </c>
      <c r="O327" s="15"/>
    </row>
    <row r="328" spans="1:15" x14ac:dyDescent="0.25">
      <c r="A328" s="26" t="s">
        <v>631</v>
      </c>
      <c r="B328" s="24" t="s">
        <v>641</v>
      </c>
      <c r="C328" s="25" t="s">
        <v>642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750</v>
      </c>
      <c r="O328" s="15"/>
    </row>
    <row r="329" spans="1:15" x14ac:dyDescent="0.25">
      <c r="A329" s="26" t="s">
        <v>631</v>
      </c>
      <c r="B329" s="24" t="s">
        <v>643</v>
      </c>
      <c r="C329" s="25" t="s">
        <v>644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750</v>
      </c>
      <c r="O329" s="15"/>
    </row>
    <row r="330" spans="1:15" x14ac:dyDescent="0.25">
      <c r="A330" s="26" t="s">
        <v>631</v>
      </c>
      <c r="B330" s="24" t="s">
        <v>645</v>
      </c>
      <c r="C330" s="25" t="s">
        <v>646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750</v>
      </c>
      <c r="O330" s="15"/>
    </row>
    <row r="331" spans="1:15" x14ac:dyDescent="0.25">
      <c r="A331" s="26" t="s">
        <v>631</v>
      </c>
      <c r="B331" s="24" t="s">
        <v>647</v>
      </c>
      <c r="C331" s="25" t="s">
        <v>648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750</v>
      </c>
      <c r="O331" s="15"/>
    </row>
    <row r="332" spans="1:15" ht="78.75" x14ac:dyDescent="0.25">
      <c r="A332" s="26" t="s">
        <v>631</v>
      </c>
      <c r="B332" s="24" t="s">
        <v>649</v>
      </c>
      <c r="C332" s="25" t="s">
        <v>650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750</v>
      </c>
      <c r="O332" s="15"/>
    </row>
    <row r="333" spans="1:15" ht="47.25" x14ac:dyDescent="0.25">
      <c r="A333" s="26" t="s">
        <v>631</v>
      </c>
      <c r="B333" s="24" t="s">
        <v>651</v>
      </c>
      <c r="C333" s="25" t="s">
        <v>652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4" t="s">
        <v>750</v>
      </c>
      <c r="O333" s="15"/>
    </row>
    <row r="334" spans="1:15" ht="63" x14ac:dyDescent="0.25">
      <c r="A334" s="26" t="s">
        <v>631</v>
      </c>
      <c r="B334" s="24" t="s">
        <v>653</v>
      </c>
      <c r="C334" s="25" t="s">
        <v>654</v>
      </c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4" t="s">
        <v>750</v>
      </c>
      <c r="O334" s="15"/>
    </row>
    <row r="335" spans="1:15" ht="63" x14ac:dyDescent="0.25">
      <c r="A335" s="26" t="s">
        <v>631</v>
      </c>
      <c r="B335" s="24" t="s">
        <v>655</v>
      </c>
      <c r="C335" s="25" t="s">
        <v>656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4" t="s">
        <v>750</v>
      </c>
      <c r="O335" s="15"/>
    </row>
    <row r="336" spans="1:15" ht="47.25" x14ac:dyDescent="0.25">
      <c r="A336" s="26" t="s">
        <v>631</v>
      </c>
      <c r="B336" s="24" t="s">
        <v>657</v>
      </c>
      <c r="C336" s="25" t="s">
        <v>658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4" t="s">
        <v>750</v>
      </c>
      <c r="O336" s="15"/>
    </row>
    <row r="337" spans="1:15" ht="47.25" x14ac:dyDescent="0.25">
      <c r="A337" s="26" t="s">
        <v>631</v>
      </c>
      <c r="B337" s="24" t="s">
        <v>659</v>
      </c>
      <c r="C337" s="25" t="s">
        <v>660</v>
      </c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4" t="s">
        <v>750</v>
      </c>
      <c r="O337" s="15"/>
    </row>
    <row r="338" spans="1:15" ht="31.5" x14ac:dyDescent="0.25">
      <c r="A338" s="26" t="s">
        <v>631</v>
      </c>
      <c r="B338" s="24" t="s">
        <v>661</v>
      </c>
      <c r="C338" s="25" t="s">
        <v>662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4" t="s">
        <v>750</v>
      </c>
      <c r="O338" s="15"/>
    </row>
    <row r="339" spans="1:15" ht="47.25" x14ac:dyDescent="0.25">
      <c r="A339" s="26" t="s">
        <v>631</v>
      </c>
      <c r="B339" s="24" t="s">
        <v>663</v>
      </c>
      <c r="C339" s="25" t="s">
        <v>664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4" t="s">
        <v>750</v>
      </c>
      <c r="O339" s="15"/>
    </row>
    <row r="340" spans="1:15" ht="47.25" x14ac:dyDescent="0.25">
      <c r="A340" s="26" t="s">
        <v>631</v>
      </c>
      <c r="B340" s="24" t="s">
        <v>665</v>
      </c>
      <c r="C340" s="25" t="s">
        <v>666</v>
      </c>
      <c r="D340" s="23">
        <v>0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4" t="s">
        <v>750</v>
      </c>
      <c r="O340" s="15"/>
    </row>
    <row r="341" spans="1:15" ht="31.5" x14ac:dyDescent="0.25">
      <c r="A341" s="26" t="s">
        <v>631</v>
      </c>
      <c r="B341" s="24" t="s">
        <v>667</v>
      </c>
      <c r="C341" s="25" t="s">
        <v>668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4" t="s">
        <v>750</v>
      </c>
      <c r="O341" s="15"/>
    </row>
    <row r="342" spans="1:15" ht="47.25" x14ac:dyDescent="0.25">
      <c r="A342" s="26" t="s">
        <v>631</v>
      </c>
      <c r="B342" s="24" t="s">
        <v>669</v>
      </c>
      <c r="C342" s="25" t="s">
        <v>670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4" t="s">
        <v>750</v>
      </c>
      <c r="O342" s="15"/>
    </row>
    <row r="343" spans="1:15" ht="47.25" x14ac:dyDescent="0.25">
      <c r="A343" s="26" t="s">
        <v>631</v>
      </c>
      <c r="B343" s="24" t="s">
        <v>671</v>
      </c>
      <c r="C343" s="25" t="s">
        <v>672</v>
      </c>
      <c r="D343" s="23">
        <v>0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4" t="s">
        <v>750</v>
      </c>
      <c r="O343" s="15"/>
    </row>
    <row r="344" spans="1:15" ht="31.5" x14ac:dyDescent="0.25">
      <c r="A344" s="26" t="s">
        <v>631</v>
      </c>
      <c r="B344" s="24" t="s">
        <v>673</v>
      </c>
      <c r="C344" s="25" t="s">
        <v>674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4" t="s">
        <v>750</v>
      </c>
      <c r="O344" s="15"/>
    </row>
    <row r="345" spans="1:15" ht="47.25" x14ac:dyDescent="0.25">
      <c r="A345" s="26" t="s">
        <v>631</v>
      </c>
      <c r="B345" s="24" t="s">
        <v>675</v>
      </c>
      <c r="C345" s="25" t="s">
        <v>676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4" t="s">
        <v>750</v>
      </c>
      <c r="O345" s="15"/>
    </row>
    <row r="346" spans="1:15" ht="63" x14ac:dyDescent="0.25">
      <c r="A346" s="26" t="s">
        <v>631</v>
      </c>
      <c r="B346" s="24" t="s">
        <v>677</v>
      </c>
      <c r="C346" s="25" t="s">
        <v>678</v>
      </c>
      <c r="D346" s="23">
        <v>0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4" t="s">
        <v>750</v>
      </c>
      <c r="O346" s="15"/>
    </row>
    <row r="347" spans="1:15" ht="31.5" x14ac:dyDescent="0.25">
      <c r="A347" s="26" t="s">
        <v>631</v>
      </c>
      <c r="B347" s="24" t="s">
        <v>679</v>
      </c>
      <c r="C347" s="25" t="s">
        <v>680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4" t="s">
        <v>750</v>
      </c>
      <c r="O347" s="15"/>
    </row>
    <row r="348" spans="1:15" ht="47.25" x14ac:dyDescent="0.25">
      <c r="A348" s="26" t="s">
        <v>631</v>
      </c>
      <c r="B348" s="24" t="s">
        <v>681</v>
      </c>
      <c r="C348" s="25" t="s">
        <v>682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4" t="s">
        <v>750</v>
      </c>
      <c r="O348" s="15"/>
    </row>
    <row r="349" spans="1:15" ht="31.5" x14ac:dyDescent="0.25">
      <c r="A349" s="26" t="s">
        <v>631</v>
      </c>
      <c r="B349" s="24" t="s">
        <v>683</v>
      </c>
      <c r="C349" s="25" t="s">
        <v>684</v>
      </c>
      <c r="D349" s="23">
        <v>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4" t="s">
        <v>750</v>
      </c>
      <c r="O349" s="15"/>
    </row>
    <row r="350" spans="1:15" ht="31.5" x14ac:dyDescent="0.25">
      <c r="A350" s="26" t="s">
        <v>631</v>
      </c>
      <c r="B350" s="24" t="s">
        <v>685</v>
      </c>
      <c r="C350" s="25" t="s">
        <v>686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4" t="s">
        <v>750</v>
      </c>
      <c r="O350" s="15"/>
    </row>
    <row r="351" spans="1:15" x14ac:dyDescent="0.25">
      <c r="A351" s="26" t="s">
        <v>631</v>
      </c>
      <c r="B351" s="24" t="s">
        <v>687</v>
      </c>
      <c r="C351" s="25" t="s">
        <v>688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4" t="s">
        <v>750</v>
      </c>
      <c r="O351" s="15"/>
    </row>
    <row r="352" spans="1:15" ht="31.5" x14ac:dyDescent="0.25">
      <c r="A352" s="26" t="s">
        <v>631</v>
      </c>
      <c r="B352" s="24" t="s">
        <v>689</v>
      </c>
      <c r="C352" s="25" t="s">
        <v>690</v>
      </c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4" t="s">
        <v>750</v>
      </c>
      <c r="O352" s="15"/>
    </row>
    <row r="353" spans="1:15" ht="31.5" x14ac:dyDescent="0.25">
      <c r="A353" s="26" t="s">
        <v>631</v>
      </c>
      <c r="B353" s="24" t="s">
        <v>691</v>
      </c>
      <c r="C353" s="25" t="s">
        <v>692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4" t="s">
        <v>750</v>
      </c>
      <c r="O353" s="15"/>
    </row>
    <row r="354" spans="1:15" ht="31.5" x14ac:dyDescent="0.25">
      <c r="A354" s="26" t="s">
        <v>631</v>
      </c>
      <c r="B354" s="24" t="s">
        <v>693</v>
      </c>
      <c r="C354" s="25" t="s">
        <v>694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4" t="s">
        <v>750</v>
      </c>
      <c r="O354" s="15"/>
    </row>
    <row r="355" spans="1:15" ht="47.25" x14ac:dyDescent="0.25">
      <c r="A355" s="26" t="s">
        <v>631</v>
      </c>
      <c r="B355" s="24" t="s">
        <v>695</v>
      </c>
      <c r="C355" s="25" t="s">
        <v>696</v>
      </c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4" t="s">
        <v>750</v>
      </c>
      <c r="O355" s="15"/>
    </row>
    <row r="356" spans="1:15" ht="47.25" x14ac:dyDescent="0.25">
      <c r="A356" s="26" t="s">
        <v>631</v>
      </c>
      <c r="B356" s="24" t="s">
        <v>697</v>
      </c>
      <c r="C356" s="25" t="s">
        <v>698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4" t="s">
        <v>750</v>
      </c>
      <c r="O356" s="15"/>
    </row>
    <row r="357" spans="1:15" ht="47.25" x14ac:dyDescent="0.25">
      <c r="A357" s="26" t="s">
        <v>631</v>
      </c>
      <c r="B357" s="24" t="s">
        <v>699</v>
      </c>
      <c r="C357" s="25" t="s">
        <v>700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4" t="s">
        <v>750</v>
      </c>
      <c r="O357" s="15"/>
    </row>
    <row r="358" spans="1:15" ht="47.25" x14ac:dyDescent="0.25">
      <c r="A358" s="26" t="s">
        <v>631</v>
      </c>
      <c r="B358" s="24" t="s">
        <v>701</v>
      </c>
      <c r="C358" s="25" t="s">
        <v>702</v>
      </c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4" t="s">
        <v>750</v>
      </c>
      <c r="O358" s="15"/>
    </row>
    <row r="359" spans="1:15" ht="31.5" x14ac:dyDescent="0.25">
      <c r="A359" s="26" t="s">
        <v>631</v>
      </c>
      <c r="B359" s="24" t="s">
        <v>703</v>
      </c>
      <c r="C359" s="25" t="s">
        <v>704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4" t="s">
        <v>750</v>
      </c>
      <c r="O359" s="15"/>
    </row>
    <row r="360" spans="1:15" ht="31.5" x14ac:dyDescent="0.25">
      <c r="A360" s="26" t="s">
        <v>631</v>
      </c>
      <c r="B360" s="24" t="s">
        <v>705</v>
      </c>
      <c r="C360" s="25" t="s">
        <v>706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4" t="s">
        <v>750</v>
      </c>
      <c r="O360" s="15"/>
    </row>
    <row r="361" spans="1:15" ht="31.5" x14ac:dyDescent="0.25">
      <c r="A361" s="26" t="s">
        <v>631</v>
      </c>
      <c r="B361" s="24" t="s">
        <v>707</v>
      </c>
      <c r="C361" s="25" t="s">
        <v>708</v>
      </c>
      <c r="D361" s="23">
        <v>0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4" t="s">
        <v>750</v>
      </c>
      <c r="O361" s="15"/>
    </row>
    <row r="362" spans="1:15" ht="31.5" x14ac:dyDescent="0.25">
      <c r="A362" s="26" t="s">
        <v>631</v>
      </c>
      <c r="B362" s="24" t="s">
        <v>709</v>
      </c>
      <c r="C362" s="25" t="s">
        <v>710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4" t="s">
        <v>750</v>
      </c>
      <c r="O362" s="15"/>
    </row>
    <row r="363" spans="1:15" ht="47.25" x14ac:dyDescent="0.25">
      <c r="A363" s="26" t="s">
        <v>631</v>
      </c>
      <c r="B363" s="24" t="s">
        <v>711</v>
      </c>
      <c r="C363" s="25" t="s">
        <v>712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4" t="s">
        <v>750</v>
      </c>
      <c r="O363" s="15"/>
    </row>
    <row r="364" spans="1:15" ht="31.5" x14ac:dyDescent="0.25">
      <c r="A364" s="26" t="s">
        <v>631</v>
      </c>
      <c r="B364" s="24" t="s">
        <v>713</v>
      </c>
      <c r="C364" s="25" t="s">
        <v>714</v>
      </c>
      <c r="D364" s="23">
        <v>0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4" t="s">
        <v>750</v>
      </c>
      <c r="O364" s="15"/>
    </row>
    <row r="365" spans="1:15" ht="31.5" x14ac:dyDescent="0.25">
      <c r="A365" s="26" t="s">
        <v>631</v>
      </c>
      <c r="B365" s="24" t="s">
        <v>715</v>
      </c>
      <c r="C365" s="25" t="s">
        <v>716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4" t="s">
        <v>750</v>
      </c>
      <c r="O365" s="15"/>
    </row>
    <row r="366" spans="1:15" ht="31.5" x14ac:dyDescent="0.25">
      <c r="A366" s="26" t="s">
        <v>631</v>
      </c>
      <c r="B366" s="24" t="s">
        <v>717</v>
      </c>
      <c r="C366" s="25" t="s">
        <v>718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4" t="s">
        <v>750</v>
      </c>
      <c r="O366" s="15"/>
    </row>
    <row r="367" spans="1:15" ht="31.5" x14ac:dyDescent="0.25">
      <c r="A367" s="26" t="s">
        <v>631</v>
      </c>
      <c r="B367" s="24" t="s">
        <v>719</v>
      </c>
      <c r="C367" s="25" t="s">
        <v>720</v>
      </c>
      <c r="D367" s="23">
        <v>0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4" t="s">
        <v>750</v>
      </c>
      <c r="O367" s="15"/>
    </row>
    <row r="368" spans="1:15" ht="31.5" x14ac:dyDescent="0.25">
      <c r="A368" s="26" t="s">
        <v>631</v>
      </c>
      <c r="B368" s="24" t="s">
        <v>721</v>
      </c>
      <c r="C368" s="25" t="s">
        <v>722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4" t="s">
        <v>750</v>
      </c>
      <c r="O368" s="15"/>
    </row>
    <row r="369" spans="1:15" ht="31.5" x14ac:dyDescent="0.25">
      <c r="A369" s="26" t="s">
        <v>631</v>
      </c>
      <c r="B369" s="24" t="s">
        <v>723</v>
      </c>
      <c r="C369" s="25" t="s">
        <v>724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4" t="s">
        <v>750</v>
      </c>
      <c r="O369" s="15"/>
    </row>
    <row r="370" spans="1:15" ht="31.5" x14ac:dyDescent="0.25">
      <c r="A370" s="26" t="s">
        <v>631</v>
      </c>
      <c r="B370" s="24" t="s">
        <v>725</v>
      </c>
      <c r="C370" s="25" t="s">
        <v>726</v>
      </c>
      <c r="D370" s="23">
        <v>0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4" t="s">
        <v>750</v>
      </c>
      <c r="O370" s="15"/>
    </row>
    <row r="371" spans="1:15" ht="31.5" x14ac:dyDescent="0.25">
      <c r="A371" s="26" t="s">
        <v>631</v>
      </c>
      <c r="B371" s="24" t="s">
        <v>727</v>
      </c>
      <c r="C371" s="25" t="s">
        <v>728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4" t="s">
        <v>750</v>
      </c>
      <c r="O371" s="15"/>
    </row>
    <row r="372" spans="1:15" ht="31.5" x14ac:dyDescent="0.25">
      <c r="A372" s="26" t="s">
        <v>631</v>
      </c>
      <c r="B372" s="24" t="s">
        <v>729</v>
      </c>
      <c r="C372" s="25" t="s">
        <v>730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4" t="s">
        <v>750</v>
      </c>
      <c r="O372" s="15"/>
    </row>
    <row r="373" spans="1:15" ht="47.25" x14ac:dyDescent="0.25">
      <c r="A373" s="26" t="s">
        <v>631</v>
      </c>
      <c r="B373" s="24" t="s">
        <v>731</v>
      </c>
      <c r="C373" s="25" t="s">
        <v>732</v>
      </c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4" t="s">
        <v>750</v>
      </c>
      <c r="O373" s="15"/>
    </row>
    <row r="374" spans="1:15" ht="31.5" x14ac:dyDescent="0.25">
      <c r="A374" s="26" t="s">
        <v>631</v>
      </c>
      <c r="B374" s="24" t="s">
        <v>733</v>
      </c>
      <c r="C374" s="25" t="s">
        <v>734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4" t="s">
        <v>750</v>
      </c>
      <c r="O374" s="15"/>
    </row>
    <row r="375" spans="1:15" ht="31.5" x14ac:dyDescent="0.25">
      <c r="A375" s="26" t="s">
        <v>631</v>
      </c>
      <c r="B375" s="24" t="s">
        <v>735</v>
      </c>
      <c r="C375" s="25" t="s">
        <v>736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4" t="s">
        <v>750</v>
      </c>
      <c r="O375" s="15"/>
    </row>
    <row r="376" spans="1:15" ht="47.25" x14ac:dyDescent="0.25">
      <c r="A376" s="26" t="s">
        <v>631</v>
      </c>
      <c r="B376" s="24" t="s">
        <v>737</v>
      </c>
      <c r="C376" s="25" t="s">
        <v>738</v>
      </c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4" t="s">
        <v>750</v>
      </c>
      <c r="O376" s="15"/>
    </row>
    <row r="377" spans="1:15" ht="47.25" x14ac:dyDescent="0.25">
      <c r="A377" s="26" t="s">
        <v>631</v>
      </c>
      <c r="B377" s="24" t="s">
        <v>739</v>
      </c>
      <c r="C377" s="25" t="s">
        <v>740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4" t="s">
        <v>750</v>
      </c>
      <c r="O377" s="15"/>
    </row>
    <row r="378" spans="1:15" ht="47.25" x14ac:dyDescent="0.25">
      <c r="A378" s="26" t="s">
        <v>631</v>
      </c>
      <c r="B378" s="24" t="s">
        <v>741</v>
      </c>
      <c r="C378" s="25" t="s">
        <v>742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4" t="s">
        <v>750</v>
      </c>
      <c r="O378" s="15"/>
    </row>
    <row r="379" spans="1:15" ht="47.25" x14ac:dyDescent="0.25">
      <c r="A379" s="26" t="s">
        <v>631</v>
      </c>
      <c r="B379" s="24" t="s">
        <v>743</v>
      </c>
      <c r="C379" s="25" t="s">
        <v>744</v>
      </c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4" t="s">
        <v>750</v>
      </c>
      <c r="O379" s="15"/>
    </row>
    <row r="380" spans="1:15" ht="47.25" x14ac:dyDescent="0.25">
      <c r="A380" s="26" t="s">
        <v>631</v>
      </c>
      <c r="B380" s="24" t="s">
        <v>745</v>
      </c>
      <c r="C380" s="25" t="s">
        <v>746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4" t="s">
        <v>750</v>
      </c>
      <c r="O380" s="15"/>
    </row>
    <row r="381" spans="1:15" ht="47.25" x14ac:dyDescent="0.25">
      <c r="A381" s="26" t="s">
        <v>631</v>
      </c>
      <c r="B381" s="24" t="s">
        <v>747</v>
      </c>
      <c r="C381" s="25" t="s">
        <v>748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4" t="s">
        <v>750</v>
      </c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O2745" s="15"/>
    </row>
    <row r="2746" spans="1:15" x14ac:dyDescent="0.25">
      <c r="O2746" s="15"/>
    </row>
    <row r="2747" spans="1:15" x14ac:dyDescent="0.25">
      <c r="O2747" s="15"/>
    </row>
    <row r="2748" spans="1:15" x14ac:dyDescent="0.25">
      <c r="O2748" s="15"/>
    </row>
    <row r="2749" spans="1:15" x14ac:dyDescent="0.25">
      <c r="O2749" s="15"/>
    </row>
    <row r="2750" spans="1:15" x14ac:dyDescent="0.25">
      <c r="O2750" s="15"/>
    </row>
    <row r="2751" spans="1:15" x14ac:dyDescent="0.25">
      <c r="O2751" s="15"/>
    </row>
    <row r="2752" spans="1:15" x14ac:dyDescent="0.25">
      <c r="O2752" s="15"/>
    </row>
    <row r="2753" spans="15:15" x14ac:dyDescent="0.25">
      <c r="O2753" s="15"/>
    </row>
    <row r="2754" spans="15:15" x14ac:dyDescent="0.25">
      <c r="O2754" s="15"/>
    </row>
    <row r="2755" spans="15:15" x14ac:dyDescent="0.25">
      <c r="O2755" s="15"/>
    </row>
    <row r="2756" spans="15:15" x14ac:dyDescent="0.25">
      <c r="O2756" s="15"/>
    </row>
    <row r="2757" spans="15:15" x14ac:dyDescent="0.25">
      <c r="O2757" s="15"/>
    </row>
    <row r="2758" spans="15:15" x14ac:dyDescent="0.25">
      <c r="O2758" s="15"/>
    </row>
    <row r="2759" spans="15:15" x14ac:dyDescent="0.25">
      <c r="O2759" s="15"/>
    </row>
    <row r="2760" spans="15:15" x14ac:dyDescent="0.25">
      <c r="O2760" s="15"/>
    </row>
    <row r="2761" spans="15:15" x14ac:dyDescent="0.25">
      <c r="O2761" s="15"/>
    </row>
    <row r="2762" spans="15:15" x14ac:dyDescent="0.25">
      <c r="O2762" s="15"/>
    </row>
    <row r="2763" spans="15:15" x14ac:dyDescent="0.25">
      <c r="O2763" s="15"/>
    </row>
    <row r="2764" spans="15:15" x14ac:dyDescent="0.25">
      <c r="O2764" s="15"/>
    </row>
    <row r="2765" spans="15:15" x14ac:dyDescent="0.25">
      <c r="O2765" s="15"/>
    </row>
    <row r="2766" spans="15:15" x14ac:dyDescent="0.25">
      <c r="O2766" s="15"/>
    </row>
    <row r="2767" spans="15:15" x14ac:dyDescent="0.25">
      <c r="O2767" s="15"/>
    </row>
    <row r="2768" spans="15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2025-04-28T13:40:08Z</dcterms:modified>
</cp:coreProperties>
</file>